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แผนงานการศึกษา" sheetId="3" r:id="rId1"/>
  </sheets>
  <definedNames>
    <definedName name="_xlnm.Print_Area" localSheetId="0">แผนงานการศึกษา!$A$1:$L$165</definedName>
    <definedName name="_xlnm.Print_Titles" localSheetId="0">แผนงานการศึกษา!$6:$7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5" i="3" l="1"/>
  <c r="J44" i="3"/>
  <c r="J41" i="3"/>
  <c r="J40" i="3"/>
  <c r="J38" i="3"/>
  <c r="J37" i="3"/>
  <c r="J16" i="3" l="1"/>
  <c r="J88" i="3"/>
  <c r="I162" i="3" l="1"/>
  <c r="I163" i="3" s="1"/>
  <c r="I150" i="3"/>
  <c r="I158" i="3" s="1"/>
  <c r="I124" i="3"/>
  <c r="I116" i="3"/>
  <c r="I104" i="3"/>
  <c r="I83" i="3"/>
  <c r="I77" i="3"/>
  <c r="I78" i="3" s="1"/>
  <c r="I64" i="3"/>
  <c r="I65" i="3" s="1"/>
  <c r="I59" i="3"/>
  <c r="I60" i="3" s="1"/>
  <c r="I46" i="3"/>
  <c r="I42" i="3"/>
  <c r="I35" i="3"/>
  <c r="I24" i="3"/>
  <c r="I17" i="3"/>
  <c r="I18" i="3" s="1"/>
  <c r="H162" i="3"/>
  <c r="H163" i="3" s="1"/>
  <c r="H150" i="3"/>
  <c r="H158" i="3" s="1"/>
  <c r="H124" i="3"/>
  <c r="H116" i="3"/>
  <c r="H104" i="3"/>
  <c r="H83" i="3"/>
  <c r="H77" i="3"/>
  <c r="H78" i="3" s="1"/>
  <c r="H64" i="3"/>
  <c r="H65" i="3" s="1"/>
  <c r="H59" i="3"/>
  <c r="H60" i="3" s="1"/>
  <c r="H46" i="3"/>
  <c r="H42" i="3"/>
  <c r="H35" i="3"/>
  <c r="H24" i="3"/>
  <c r="H17" i="3"/>
  <c r="H18" i="3" s="1"/>
  <c r="H47" i="3" l="1"/>
  <c r="H66" i="3" s="1"/>
  <c r="H125" i="3"/>
  <c r="I47" i="3"/>
  <c r="I125" i="3"/>
  <c r="I164" i="3" s="1"/>
  <c r="I66" i="3"/>
  <c r="H164" i="3"/>
  <c r="J94" i="3"/>
  <c r="J76" i="3"/>
  <c r="I165" i="3" l="1"/>
  <c r="H165" i="3"/>
  <c r="G150" i="3"/>
  <c r="G158" i="3" s="1"/>
  <c r="G124" i="3"/>
  <c r="G116" i="3"/>
  <c r="G104" i="3"/>
  <c r="G83" i="3"/>
  <c r="G75" i="3"/>
  <c r="G76" i="3"/>
  <c r="G59" i="3"/>
  <c r="G60" i="3" s="1"/>
  <c r="G64" i="3"/>
  <c r="G65" i="3" s="1"/>
  <c r="G46" i="3"/>
  <c r="G42" i="3"/>
  <c r="G35" i="3"/>
  <c r="G24" i="3"/>
  <c r="G17" i="3"/>
  <c r="G18" i="3" s="1"/>
  <c r="G47" i="3" l="1"/>
  <c r="G66" i="3" s="1"/>
  <c r="G77" i="3"/>
  <c r="G78" i="3" s="1"/>
  <c r="G125" i="3"/>
  <c r="G164" i="3" l="1"/>
  <c r="G165" i="3" s="1"/>
  <c r="J87" i="3"/>
  <c r="J12" i="3" l="1"/>
  <c r="F150" i="3" l="1"/>
  <c r="F158" i="3" s="1"/>
  <c r="F124" i="3"/>
  <c r="F116" i="3"/>
  <c r="F104" i="3"/>
  <c r="F83" i="3"/>
  <c r="F76" i="3"/>
  <c r="F75" i="3"/>
  <c r="F64" i="3"/>
  <c r="F65" i="3" s="1"/>
  <c r="F46" i="3"/>
  <c r="F42" i="3"/>
  <c r="F35" i="3"/>
  <c r="F24" i="3"/>
  <c r="F17" i="3"/>
  <c r="F18" i="3" s="1"/>
  <c r="F47" i="3" l="1"/>
  <c r="F66" i="3" s="1"/>
  <c r="F77" i="3"/>
  <c r="F78" i="3" s="1"/>
  <c r="F125" i="3"/>
  <c r="F164" i="3" l="1"/>
  <c r="F165" i="3" s="1"/>
  <c r="J123" i="3"/>
  <c r="J122" i="3"/>
  <c r="J121" i="3"/>
  <c r="J120" i="3"/>
  <c r="J115" i="3"/>
  <c r="J114" i="3"/>
  <c r="J113" i="3"/>
  <c r="J112" i="3"/>
  <c r="J111" i="3"/>
  <c r="J110" i="3"/>
  <c r="J109" i="3"/>
  <c r="J108" i="3"/>
  <c r="J107" i="3"/>
  <c r="J106" i="3"/>
  <c r="J103" i="3"/>
  <c r="J100" i="3"/>
  <c r="J98" i="3"/>
  <c r="J96" i="3"/>
  <c r="J92" i="3"/>
  <c r="J89" i="3"/>
  <c r="J86" i="3"/>
  <c r="J81" i="3"/>
  <c r="J75" i="3"/>
  <c r="J73" i="3"/>
  <c r="J39" i="3"/>
  <c r="J34" i="3"/>
  <c r="J33" i="3"/>
  <c r="J31" i="3"/>
  <c r="J29" i="3"/>
  <c r="J23" i="3"/>
  <c r="J21" i="3"/>
  <c r="J13" i="3"/>
  <c r="J14" i="3"/>
  <c r="J15" i="3"/>
  <c r="L162" i="3" l="1"/>
  <c r="L163" i="3" s="1"/>
  <c r="L150" i="3"/>
  <c r="L158" i="3" s="1"/>
  <c r="L124" i="3"/>
  <c r="L116" i="3"/>
  <c r="L104" i="3"/>
  <c r="L83" i="3"/>
  <c r="L77" i="3"/>
  <c r="L78" i="3" s="1"/>
  <c r="L125" i="3" l="1"/>
  <c r="L164" i="3" s="1"/>
  <c r="L64" i="3"/>
  <c r="L65" i="3" s="1"/>
  <c r="L59" i="3"/>
  <c r="L60" i="3" s="1"/>
  <c r="L46" i="3"/>
  <c r="L42" i="3"/>
  <c r="L35" i="3"/>
  <c r="L24" i="3"/>
  <c r="L17" i="3"/>
  <c r="L18" i="3" s="1"/>
  <c r="L47" i="3" l="1"/>
  <c r="L66" i="3" s="1"/>
  <c r="L165" i="3" s="1"/>
</calcChain>
</file>

<file path=xl/sharedStrings.xml><?xml version="1.0" encoding="utf-8"?>
<sst xmlns="http://schemas.openxmlformats.org/spreadsheetml/2006/main" count="732" uniqueCount="130">
  <si>
    <t>รายงานประมาณการรายจ่าย</t>
  </si>
  <si>
    <t>เทศบาลเมืองสีคิ้ว</t>
  </si>
  <si>
    <t/>
  </si>
  <si>
    <t>ประมาณการ</t>
  </si>
  <si>
    <t>ปี 2560</t>
  </si>
  <si>
    <t>ยอดต่าง (%)</t>
  </si>
  <si>
    <t>ปี 2561</t>
  </si>
  <si>
    <t>งบบุคลากร</t>
  </si>
  <si>
    <t>เงินเดือน (ฝ่ายประจำ)</t>
  </si>
  <si>
    <t>เงินเดือนพนักงาน</t>
  </si>
  <si>
    <t>%</t>
  </si>
  <si>
    <t>ค่าตอบแทนพนักงานจ้าง</t>
  </si>
  <si>
    <t>รวมเงินเดือน (ฝ่ายประจำ)</t>
  </si>
  <si>
    <t>รวมงบบุคลากร</t>
  </si>
  <si>
    <t>งบดำเนินงาน</t>
  </si>
  <si>
    <t>ค่าใช้สอย</t>
  </si>
  <si>
    <t>รายจ่ายเกี่ยวเนื่องกับการปฏิบัติราชการที่ไม่เข้าลักษณะรายจ่ายหมวดอื่นๆ</t>
  </si>
  <si>
    <t>ค่าใช้จ่ายในการเดินทางไปราชการในราชอาณาจักรและนอกราชอาณาจักร</t>
  </si>
  <si>
    <t>รวมค่าใช้สอย</t>
  </si>
  <si>
    <t>รวมงบดำเนินงาน</t>
  </si>
  <si>
    <t>งบลงทุน</t>
  </si>
  <si>
    <t>ค่าที่ดินและสิ่งก่อสร้าง</t>
  </si>
  <si>
    <t>ค่าก่อสร้างสิ่งสาธารณูปการ</t>
  </si>
  <si>
    <t>รวมค่าที่ดินและสิ่งก่อสร้าง</t>
  </si>
  <si>
    <t>รวมงบลงทุน</t>
  </si>
  <si>
    <t>ค่าบำรุงรักษาและซ่อมแซม</t>
  </si>
  <si>
    <t>ค่าวัสดุ</t>
  </si>
  <si>
    <t>วัสดุสำนักงาน</t>
  </si>
  <si>
    <t>วัสดุไฟฟ้าและวิทยุ</t>
  </si>
  <si>
    <t>วัสดุงานบ้านงานครัว</t>
  </si>
  <si>
    <t>วัสดุก่อสร้าง</t>
  </si>
  <si>
    <t>วัสดุเชื้อเพลิงและหล่อลื่น</t>
  </si>
  <si>
    <t>วัสดุวิทยาศาสตร์หรือการแพทย์</t>
  </si>
  <si>
    <t>วัสดุการเกษตร</t>
  </si>
  <si>
    <t>วัสดุคอมพิวเตอร์</t>
  </si>
  <si>
    <t>รวมค่าวัสดุ</t>
  </si>
  <si>
    <t>ค่าสาธารณูปโภค</t>
  </si>
  <si>
    <t>ค่าไฟฟ้า</t>
  </si>
  <si>
    <t>ค่าน้ำประปา ค่าน้ำบาดาล</t>
  </si>
  <si>
    <t>ค่าบริการโทรศัพท์</t>
  </si>
  <si>
    <t>ค่าบริการสื่อสารและโทรคมนาคม</t>
  </si>
  <si>
    <t>รวมค่าสาธารณูปโภค</t>
  </si>
  <si>
    <t>ค่าครุภัณฑ์</t>
  </si>
  <si>
    <t>ครุภัณฑ์สำนักงาน</t>
  </si>
  <si>
    <t>ครุภัณฑ์ไฟฟ้าและวิทยุ</t>
  </si>
  <si>
    <t>ครุภัณฑ์คอมพิวเตอร์</t>
  </si>
  <si>
    <t>รวมค่าครุภัณฑ์</t>
  </si>
  <si>
    <t>งบเงินอุดหนุน</t>
  </si>
  <si>
    <t>เงินอุดหนุน</t>
  </si>
  <si>
    <t>เงินอุดหนุนส่วนราชการ</t>
  </si>
  <si>
    <t>รวมเงินอุดหนุน</t>
  </si>
  <si>
    <t>รวมงบเงินอุดหนุน</t>
  </si>
  <si>
    <t>ครุภัณฑ์ยานพาหนะและขนส่ง</t>
  </si>
  <si>
    <t>แผนงานการศึกษา</t>
  </si>
  <si>
    <t>งานบริหารทั่วไปเกี่ยวกับการศึกษา</t>
  </si>
  <si>
    <t>เงินประจำตำแหน่ง</t>
  </si>
  <si>
    <t>ค่าตอบแทน</t>
  </si>
  <si>
    <t>ค่าตอบแทนการปฏิบัติงานนอกเวลาราชการ</t>
  </si>
  <si>
    <t>ค่าเช่าบ้าน</t>
  </si>
  <si>
    <t>เงินช่วยเหลือการศึกษาบุตร</t>
  </si>
  <si>
    <t>รวมค่าตอบแทน</t>
  </si>
  <si>
    <t>รายจ่ายเพื่อให้ได้มาซึ่งบริการ</t>
  </si>
  <si>
    <t>ค่าใช้จ่ายในการเดินทางไปราชการ</t>
  </si>
  <si>
    <t>โครงการจัดจ้างนักเรียน  นักศึกษา  ระหว่างปิดภาคเรียน</t>
  </si>
  <si>
    <t>โครงการฝึกอบรมธรรมะพัฒนาจิต “ค่ายพุทธบุตร”</t>
  </si>
  <si>
    <t>โครงการวันเด็กแห่งชาติ</t>
  </si>
  <si>
    <t>วัสดุยานพาหนะและขนส่ง</t>
  </si>
  <si>
    <t>วัสดุโฆษณาและเผยแพร่</t>
  </si>
  <si>
    <t>ค่าบริการไปรษณีย์</t>
  </si>
  <si>
    <t>จัดซื้อตู้สำหรับใส่เอกสาร  บานเลื่อนแบบบานเลื่อนกระจก</t>
  </si>
  <si>
    <t>จัดซื้อโต๊ะทำงาน</t>
  </si>
  <si>
    <t>จัดซื้อรถบรรทุก (ดีเซล)</t>
  </si>
  <si>
    <t>เครื่องพิมพ์ชนิดฉีดหมึก (Inkjet Printer)</t>
  </si>
  <si>
    <t>จัดซื้อเครื่องคอมพิวเตอร์พร้อมอุปกรณ์ครบชุด</t>
  </si>
  <si>
    <t>จัดซื้อเครื่องพิมพ์ชนิดฉีดหมึก (Inkjet  Printer)</t>
  </si>
  <si>
    <t>รวมงานบริหารทั่วไปเกี่ยวกับการศึกษา</t>
  </si>
  <si>
    <t>งานระดับก่อนวัยเรียนและประถมศึกษา</t>
  </si>
  <si>
    <t>โครงการกีฬาเด็กหรรษาอำเภอสีคิ้ว</t>
  </si>
  <si>
    <t>โครงการจัดงานวันพ่อแห่งชาติของศูนย์พัฒนาเด็กเล็ก</t>
  </si>
  <si>
    <t>โครงการจัดงานวันแม่แห่งชาติของศูนย์พัฒนาเด็กเล็ก</t>
  </si>
  <si>
    <t>โครงการจัดนิทรรศการแสดงผลงานเด็กปฐมวัย</t>
  </si>
  <si>
    <t>โครงการจัดประชุมผู้ปกครองนักเรียนของศูนย์พัฒนาเด็กเล็ก</t>
  </si>
  <si>
    <t>โครงการฝึกอบรมสัมมนาและศึกษาดูงานครูผู้สอนเด็กเล็ก และปฐมวัยและผู้เกี่ยวข้อง</t>
  </si>
  <si>
    <t>โครงการส่งเสริมกิจกรรมพัฒนาการเรียน  การสอน  สำหรับศูนย์พัฒนาเด็กเล็ก</t>
  </si>
  <si>
    <t>โครงการส่งเสริมทักษะด้านภาษาแก่เด็กนักเรียนศูนย์พัฒนาเด็กเล็ก</t>
  </si>
  <si>
    <t>โครงการส่งเสริมศักยภาพการจัดการศึกษา  สำหรับศูนย์พัฒนาเด็กเล็ก</t>
  </si>
  <si>
    <t>โครงการสนับสนุนค่าใช้จ่ายการบริหารสถานศึกษา</t>
  </si>
  <si>
    <t>โครงการสร้างเสริมประสบการณ์การเรียนรู้สู่โลกกว้างสำหรับศูนย์พัฒนาเด็กเล็ก</t>
  </si>
  <si>
    <t>ค่าอาหารเสริม (นม)</t>
  </si>
  <si>
    <t>วัสดุการศึกษา</t>
  </si>
  <si>
    <t>จัดซื้อโต๊ะทำงานพร้อมเก้าอี้  สำหรับศูนย์พัฒนาเด็กเล็ก  จำนวน  9  ชุด</t>
  </si>
  <si>
    <t>จัดซื้อพัดลมแบบแขวน สำหรับศูนย์พัฒนาเด็กเล็ก  จำนวน  17  เครื่อง</t>
  </si>
  <si>
    <t>ชั้นวางของอเนกประสงค์</t>
  </si>
  <si>
    <t>ครุภัณฑ์การศึกษา</t>
  </si>
  <si>
    <t>จัดซื้อสื่อการเรียน การสอน สำหรับศูนย์พัฒนาเด็กเล็ก</t>
  </si>
  <si>
    <t>ครุภัณฑ์งานบ้านงานครัว</t>
  </si>
  <si>
    <t>จัดซื้อสื่อการเรียนการสอน</t>
  </si>
  <si>
    <t>อาคารต่าง ๆ</t>
  </si>
  <si>
    <t>โครงการก่อสร้างหลังคาเชื่อมต่ออาคารอนุบาล 3 ถึงห้องน้ำโรงอาหาร</t>
  </si>
  <si>
    <t>โครงการปรับปรุงและต่อเติมหลังคาพร้อมรางน้ำและปูพื้นกระเบื้อง</t>
  </si>
  <si>
    <t>ก่อสร้างหลังคาคลุมเครื่องเล่นพัฒนาการเด็ก ของศูนย์พัฒนาเด็กเล็ก</t>
  </si>
  <si>
    <t>งบรายจ่ายอื่น</t>
  </si>
  <si>
    <t>รายจ่ายอื่น</t>
  </si>
  <si>
    <t>รวมรายจ่ายอื่น</t>
  </si>
  <si>
    <t>รวมงบรายจ่ายอื่น</t>
  </si>
  <si>
    <t>รวมงานระดับก่อนวัยเรียนและประถมศึกษา</t>
  </si>
  <si>
    <t>รวมแผนงานการศึกษา</t>
  </si>
  <si>
    <t>เงินช่วยเหลือค่ารักษาพยาบาล</t>
  </si>
  <si>
    <t>โครงการจัดซื้ออาหารเสริม (นม) ศูนย์พัฒนาเด็กเล็ก, โรงเรียนสันติพัฒนา,</t>
  </si>
  <si>
    <t>ขนาดไม่น้อยกว่า 24,000  บีทียู</t>
  </si>
  <si>
    <t xml:space="preserve">จัดซื้อเครื่องปรับอากาศ สำหรับศูนย์พัฒนาเด็กเล็ก  จำนวน  18  เครื่อง </t>
  </si>
  <si>
    <t>โรงเรียนไทยวัฒนาประชารัฐ, โรงเรียนบ้านโนนกุ่มมิตรภาพที่ 210</t>
  </si>
  <si>
    <t>ปี 2562</t>
  </si>
  <si>
    <t>จัดซื้อเครื่องพิมพ์สำเนาระบบดิจิตอลสำหรับศูนย์พัฒนาเด็กเล็ก</t>
  </si>
  <si>
    <t>จัดซื้อพัดลมโคจรสำหรับศูนย์พัฒนาเด็กเล็ก</t>
  </si>
  <si>
    <t>ปี 2563</t>
  </si>
  <si>
    <t>จัดซื้อเครื่องซักผ้าแบบฝาบน สำหรับศูนย์พัฒนาเด็กเล็ก จำนวน  1  เครื่อง</t>
  </si>
  <si>
    <t>จัดซื้อเครื่องดูดฝุ่น  25  ลิตร  จำนวน  1  เครื่อง</t>
  </si>
  <si>
    <t>จัดซื้อเครื่องตัดหญ้าแบบข้อแข็ง  จำนวน  1  เครื่อง</t>
  </si>
  <si>
    <t>ครุภัณฑ์การเกษตร</t>
  </si>
  <si>
    <t>ค่าจ้างเหมาอาหารกลางวันศูนย์เด็ก (เด็ก 383 คน 20 บาท 200 วัน)</t>
  </si>
  <si>
    <t>อำเภอสีคิ้ว  จังหวัดนครราชสีมา</t>
  </si>
  <si>
    <t>ประจำปีงบประมาณ  พ.ศ. 2564</t>
  </si>
  <si>
    <t>ปี 2564</t>
  </si>
  <si>
    <t>จัดซื้อชั้นวางของเล่นและสื่อต่างๆ ขนาด 40x85x75  เซนติเมตร</t>
  </si>
  <si>
    <t>จัดซื้อชั้นวางหนังสือ  5  ชั้น  ขนาด 30x90x80  เซนติเมตร</t>
  </si>
  <si>
    <t>โครงการทุนการศึกษา สำหรับนักศึกษา และการให้ความช่วยเหลือนักเรียน</t>
  </si>
  <si>
    <t>เงินเพิ่มต่างๆ ของพนักงาน</t>
  </si>
  <si>
    <t>โครงการส่งเสริมศักยภาพการจัดการศึกษาท้องถิ่น</t>
  </si>
  <si>
    <t>เงินเพิ่มต่างๆ ของพนักงานจ้าง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</si>
</sst>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.00_ ;\-#,##0.00\ "/>
    <numFmt numFmtId="189" formatCode="_-* #,##0.00_-;\-* #,##0.00_-;_-* &quot;-&quot;_-;_-@_-"/>
  </numFmts>
  <fonts count="10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sz val="15"/>
      <color rgb="FF000000"/>
      <name val="TH SarabunPSK"/>
      <family val="2"/>
    </font>
    <font>
      <sz val="15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3D3D3"/>
      </patternFill>
    </fill>
  </fills>
  <borders count="112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A9A9A9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rgb="FFA9A9A9"/>
      </bottom>
      <diagonal/>
    </border>
    <border>
      <left/>
      <right/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indexed="64"/>
      </top>
      <bottom style="thin">
        <color rgb="FFA9A9A9"/>
      </bottom>
      <diagonal/>
    </border>
    <border>
      <left style="thin">
        <color indexed="64"/>
      </left>
      <right/>
      <top/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 style="thin">
        <color rgb="FFA9A9A9"/>
      </right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A9A9A9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indexed="64"/>
      </bottom>
      <diagonal/>
    </border>
    <border>
      <left/>
      <right/>
      <top style="thin">
        <color rgb="FFA9A9A9"/>
      </top>
      <bottom style="thin">
        <color indexed="64"/>
      </bottom>
      <diagonal/>
    </border>
    <border>
      <left/>
      <right style="thin">
        <color rgb="FFA9A9A9"/>
      </right>
      <top style="thin">
        <color rgb="FFA9A9A9"/>
      </top>
      <bottom style="thin">
        <color indexed="64"/>
      </bottom>
      <diagonal/>
    </border>
    <border>
      <left/>
      <right style="thin">
        <color indexed="64"/>
      </right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indexed="64"/>
      </bottom>
      <diagonal/>
    </border>
    <border>
      <left/>
      <right style="thin">
        <color rgb="FFA9A9A9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A9A9A9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indexed="64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indexed="64"/>
      </bottom>
      <diagonal/>
    </border>
    <border>
      <left/>
      <right/>
      <top style="thin">
        <color rgb="FFA9A9A9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249977111117893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249977111117893"/>
      </bottom>
      <diagonal/>
    </border>
    <border>
      <left/>
      <right style="thin">
        <color rgb="FFA9A9A9"/>
      </right>
      <top style="thin">
        <color rgb="FFA9A9A9"/>
      </top>
      <bottom style="thin">
        <color theme="0" tint="-0.249977111117893"/>
      </bottom>
      <diagonal/>
    </border>
    <border>
      <left style="thin">
        <color indexed="64"/>
      </left>
      <right style="thin">
        <color rgb="FFA9A9A9"/>
      </right>
      <top/>
      <bottom style="thin">
        <color theme="0" tint="-0.249977111117893"/>
      </bottom>
      <diagonal/>
    </border>
    <border>
      <left/>
      <right style="thin">
        <color rgb="FFA9A9A9"/>
      </right>
      <top/>
      <bottom style="thin">
        <color theme="0" tint="-0.249977111117893"/>
      </bottom>
      <diagonal/>
    </border>
    <border>
      <left/>
      <right/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rgb="FFA9A9A9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rgb="FFA9A9A9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A9A9A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34998626667073579"/>
      </bottom>
      <diagonal/>
    </border>
    <border>
      <left/>
      <right/>
      <top style="thin">
        <color rgb="FFA9A9A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rgb="FFA9A9A9"/>
      </right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theme="0" tint="-0.34998626667073579"/>
      </bottom>
      <diagonal/>
    </border>
    <border>
      <left/>
      <right style="thin">
        <color rgb="FFA9A9A9"/>
      </right>
      <top style="thin">
        <color rgb="FFA9A9A9"/>
      </top>
      <bottom style="thin">
        <color theme="0" tint="-0.34998626667073579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A9A9A9"/>
      </top>
      <bottom style="thin">
        <color theme="0" tint="-0.24994659260841701"/>
      </bottom>
      <diagonal/>
    </border>
    <border>
      <left/>
      <right/>
      <top style="thin">
        <color rgb="FFA9A9A9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24994659260841701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rgb="FFA9A9A9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rgb="FFA9A9A9"/>
      </right>
      <top style="thin">
        <color rgb="FFA9A9A9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rgb="FFA9A9A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theme="0" tint="-0.24994659260841701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5">
    <xf numFmtId="0" fontId="0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2" fillId="0" borderId="27" xfId="0" applyNumberFormat="1" applyFont="1" applyFill="1" applyBorder="1" applyAlignment="1">
      <alignment vertical="center" wrapText="1" readingOrder="1"/>
    </xf>
    <xf numFmtId="0" fontId="2" fillId="0" borderId="28" xfId="0" applyNumberFormat="1" applyFont="1" applyFill="1" applyBorder="1" applyAlignment="1">
      <alignment vertical="center" wrapText="1" readingOrder="1"/>
    </xf>
    <xf numFmtId="0" fontId="2" fillId="0" borderId="20" xfId="0" applyNumberFormat="1" applyFont="1" applyFill="1" applyBorder="1" applyAlignment="1">
      <alignment vertical="center" wrapText="1" readingOrder="1"/>
    </xf>
    <xf numFmtId="0" fontId="2" fillId="0" borderId="21" xfId="0" applyNumberFormat="1" applyFont="1" applyFill="1" applyBorder="1" applyAlignment="1">
      <alignment vertical="center" wrapText="1" readingOrder="1"/>
    </xf>
    <xf numFmtId="0" fontId="2" fillId="0" borderId="22" xfId="0" applyNumberFormat="1" applyFont="1" applyFill="1" applyBorder="1" applyAlignment="1">
      <alignment vertical="center" wrapText="1" readingOrder="1"/>
    </xf>
    <xf numFmtId="0" fontId="5" fillId="0" borderId="21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vertical="center" wrapText="1" readingOrder="1"/>
    </xf>
    <xf numFmtId="2" fontId="5" fillId="0" borderId="21" xfId="1" applyNumberFormat="1" applyFont="1" applyFill="1" applyBorder="1" applyAlignment="1">
      <alignment horizontal="right" vertical="center" wrapText="1" readingOrder="1"/>
    </xf>
    <xf numFmtId="43" fontId="5" fillId="0" borderId="22" xfId="1" applyFont="1" applyFill="1" applyBorder="1" applyAlignment="1">
      <alignment horizontal="center" vertical="center" wrapText="1" readingOrder="1"/>
    </xf>
    <xf numFmtId="0" fontId="5" fillId="0" borderId="29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1" fontId="5" fillId="0" borderId="21" xfId="1" applyNumberFormat="1" applyFont="1" applyFill="1" applyBorder="1" applyAlignment="1">
      <alignment horizontal="right" vertical="center" wrapText="1" readingOrder="1"/>
    </xf>
    <xf numFmtId="43" fontId="5" fillId="0" borderId="30" xfId="1" applyFont="1" applyFill="1" applyBorder="1" applyAlignment="1">
      <alignment horizontal="center" vertical="center" wrapText="1" readingOrder="1"/>
    </xf>
    <xf numFmtId="43" fontId="2" fillId="0" borderId="33" xfId="1" applyFont="1" applyFill="1" applyBorder="1" applyAlignment="1">
      <alignment vertical="center" wrapText="1" readingOrder="1"/>
    </xf>
    <xf numFmtId="43" fontId="5" fillId="0" borderId="15" xfId="1" applyFont="1" applyFill="1" applyBorder="1" applyAlignment="1">
      <alignment vertical="center" wrapText="1" readingOrder="1"/>
    </xf>
    <xf numFmtId="0" fontId="5" fillId="0" borderId="21" xfId="0" applyNumberFormat="1" applyFont="1" applyFill="1" applyBorder="1" applyAlignment="1">
      <alignment horizontal="right" vertical="center" wrapText="1" readingOrder="1"/>
    </xf>
    <xf numFmtId="0" fontId="5" fillId="0" borderId="22" xfId="0" applyNumberFormat="1" applyFont="1" applyFill="1" applyBorder="1" applyAlignment="1">
      <alignment horizontal="center" vertical="center" wrapText="1" readingOrder="1"/>
    </xf>
    <xf numFmtId="0" fontId="5" fillId="0" borderId="37" xfId="0" applyNumberFormat="1" applyFont="1" applyFill="1" applyBorder="1" applyAlignment="1">
      <alignment vertical="center" wrapText="1" readingOrder="1"/>
    </xf>
    <xf numFmtId="0" fontId="5" fillId="0" borderId="38" xfId="0" applyNumberFormat="1" applyFont="1" applyFill="1" applyBorder="1" applyAlignment="1">
      <alignment vertical="center" wrapText="1" readingOrder="1"/>
    </xf>
    <xf numFmtId="43" fontId="5" fillId="0" borderId="40" xfId="1" applyFont="1" applyFill="1" applyBorder="1" applyAlignment="1">
      <alignment horizontal="center" vertical="center" wrapText="1" readingOrder="1"/>
    </xf>
    <xf numFmtId="43" fontId="5" fillId="0" borderId="21" xfId="1" applyFont="1" applyFill="1" applyBorder="1" applyAlignment="1">
      <alignment horizontal="right" vertical="center" wrapText="1" readingOrder="1"/>
    </xf>
    <xf numFmtId="43" fontId="2" fillId="0" borderId="28" xfId="1" applyFont="1" applyFill="1" applyBorder="1" applyAlignment="1">
      <alignment vertical="center" wrapText="1" readingOrder="1"/>
    </xf>
    <xf numFmtId="43" fontId="2" fillId="0" borderId="20" xfId="1" applyFont="1" applyFill="1" applyBorder="1" applyAlignment="1">
      <alignment vertical="center" wrapText="1" readingOrder="1"/>
    </xf>
    <xf numFmtId="43" fontId="2" fillId="0" borderId="21" xfId="1" applyFont="1" applyFill="1" applyBorder="1" applyAlignment="1">
      <alignment vertical="center" wrapText="1" readingOrder="1"/>
    </xf>
    <xf numFmtId="43" fontId="2" fillId="0" borderId="22" xfId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vertical="top" wrapText="1"/>
    </xf>
    <xf numFmtId="43" fontId="2" fillId="0" borderId="0" xfId="1" applyFont="1" applyFill="1" applyBorder="1" applyAlignment="1">
      <alignment vertical="center" wrapText="1" readingOrder="1"/>
    </xf>
    <xf numFmtId="43" fontId="5" fillId="0" borderId="0" xfId="1" applyFont="1" applyFill="1" applyBorder="1" applyAlignment="1">
      <alignment vertical="center" wrapText="1" readingOrder="1"/>
    </xf>
    <xf numFmtId="1" fontId="5" fillId="0" borderId="37" xfId="1" applyNumberFormat="1" applyFont="1" applyFill="1" applyBorder="1" applyAlignment="1">
      <alignment horizontal="right" vertical="center" wrapText="1" readingOrder="1"/>
    </xf>
    <xf numFmtId="1" fontId="5" fillId="0" borderId="35" xfId="1" applyNumberFormat="1" applyFont="1" applyFill="1" applyBorder="1" applyAlignment="1">
      <alignment horizontal="right" vertical="center" wrapText="1" readingOrder="1"/>
    </xf>
    <xf numFmtId="1" fontId="5" fillId="0" borderId="28" xfId="1" applyNumberFormat="1" applyFont="1" applyFill="1" applyBorder="1" applyAlignment="1">
      <alignment horizontal="right" vertical="center" wrapText="1" readingOrder="1"/>
    </xf>
    <xf numFmtId="1" fontId="5" fillId="0" borderId="22" xfId="1" applyNumberFormat="1" applyFont="1" applyFill="1" applyBorder="1" applyAlignment="1">
      <alignment horizontal="center" vertical="center" wrapText="1" readingOrder="1"/>
    </xf>
    <xf numFmtId="0" fontId="2" fillId="0" borderId="8" xfId="0" applyNumberFormat="1" applyFont="1" applyFill="1" applyBorder="1" applyAlignment="1">
      <alignment horizontal="right" vertical="center" wrapText="1" readingOrder="1"/>
    </xf>
    <xf numFmtId="0" fontId="4" fillId="0" borderId="8" xfId="0" applyNumberFormat="1" applyFont="1" applyFill="1" applyBorder="1" applyAlignment="1">
      <alignment vertical="top" wrapText="1"/>
    </xf>
    <xf numFmtId="0" fontId="5" fillId="0" borderId="28" xfId="0" applyNumberFormat="1" applyFont="1" applyFill="1" applyBorder="1" applyAlignment="1">
      <alignment vertical="center" wrapText="1" readingOrder="1"/>
    </xf>
    <xf numFmtId="0" fontId="5" fillId="0" borderId="5" xfId="0" applyNumberFormat="1" applyFont="1" applyFill="1" applyBorder="1" applyAlignment="1">
      <alignment vertical="center" wrapText="1" readingOrder="1"/>
    </xf>
    <xf numFmtId="43" fontId="5" fillId="0" borderId="20" xfId="1" applyFont="1" applyFill="1" applyBorder="1" applyAlignment="1">
      <alignment horizontal="center" vertical="center" wrapText="1" readingOrder="1"/>
    </xf>
    <xf numFmtId="0" fontId="5" fillId="0" borderId="54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43" fontId="5" fillId="0" borderId="45" xfId="1" applyFont="1" applyFill="1" applyBorder="1" applyAlignment="1">
      <alignment horizontal="center" vertical="center" wrapText="1" readingOrder="1"/>
    </xf>
    <xf numFmtId="43" fontId="2" fillId="0" borderId="8" xfId="1" applyFont="1" applyFill="1" applyBorder="1" applyAlignment="1">
      <alignment vertical="center" wrapText="1" readingOrder="1"/>
    </xf>
    <xf numFmtId="43" fontId="5" fillId="0" borderId="8" xfId="1" applyFont="1" applyFill="1" applyBorder="1" applyAlignment="1">
      <alignment vertical="center" wrapText="1" readingOrder="1"/>
    </xf>
    <xf numFmtId="0" fontId="2" fillId="0" borderId="50" xfId="0" applyNumberFormat="1" applyFont="1" applyFill="1" applyBorder="1" applyAlignment="1">
      <alignment vertical="center" wrapText="1" readingOrder="1"/>
    </xf>
    <xf numFmtId="0" fontId="2" fillId="0" borderId="49" xfId="0" applyNumberFormat="1" applyFont="1" applyFill="1" applyBorder="1" applyAlignment="1">
      <alignment vertical="center" wrapText="1" readingOrder="1"/>
    </xf>
    <xf numFmtId="0" fontId="2" fillId="0" borderId="57" xfId="0" applyNumberFormat="1" applyFont="1" applyFill="1" applyBorder="1" applyAlignment="1">
      <alignment vertical="center" wrapText="1" readingOrder="1"/>
    </xf>
    <xf numFmtId="0" fontId="2" fillId="0" borderId="35" xfId="0" applyNumberFormat="1" applyFont="1" applyFill="1" applyBorder="1" applyAlignment="1">
      <alignment vertical="center" wrapText="1" readingOrder="1"/>
    </xf>
    <xf numFmtId="0" fontId="2" fillId="0" borderId="12" xfId="0" applyNumberFormat="1" applyFont="1" applyFill="1" applyBorder="1" applyAlignment="1">
      <alignment vertical="center" wrapText="1" readingOrder="1"/>
    </xf>
    <xf numFmtId="0" fontId="5" fillId="0" borderId="33" xfId="0" applyNumberFormat="1" applyFont="1" applyFill="1" applyBorder="1" applyAlignment="1">
      <alignment vertical="center" wrapText="1" readingOrder="1"/>
    </xf>
    <xf numFmtId="0" fontId="5" fillId="0" borderId="14" xfId="0" applyNumberFormat="1" applyFont="1" applyFill="1" applyBorder="1" applyAlignment="1">
      <alignment vertical="center" wrapText="1" readingOrder="1"/>
    </xf>
    <xf numFmtId="43" fontId="5" fillId="0" borderId="12" xfId="1" applyFont="1" applyFill="1" applyBorder="1" applyAlignment="1">
      <alignment horizontal="center" vertical="center" wrapText="1" readingOrder="1"/>
    </xf>
    <xf numFmtId="43" fontId="2" fillId="0" borderId="27" xfId="1" applyFont="1" applyFill="1" applyBorder="1" applyAlignment="1">
      <alignment vertical="center" wrapText="1" readingOrder="1"/>
    </xf>
    <xf numFmtId="43" fontId="2" fillId="0" borderId="18" xfId="1" applyFont="1" applyFill="1" applyBorder="1" applyAlignment="1">
      <alignment vertical="center" wrapText="1" readingOrder="1"/>
    </xf>
    <xf numFmtId="0" fontId="5" fillId="0" borderId="4" xfId="0" applyNumberFormat="1" applyFont="1" applyFill="1" applyBorder="1" applyAlignment="1">
      <alignment vertical="center" readingOrder="1"/>
    </xf>
    <xf numFmtId="0" fontId="4" fillId="0" borderId="22" xfId="0" applyNumberFormat="1" applyFont="1" applyFill="1" applyBorder="1" applyAlignment="1">
      <alignment vertical="top" wrapText="1"/>
    </xf>
    <xf numFmtId="0" fontId="5" fillId="0" borderId="58" xfId="0" applyNumberFormat="1" applyFont="1" applyFill="1" applyBorder="1" applyAlignment="1">
      <alignment vertical="center" wrapText="1" readingOrder="1"/>
    </xf>
    <xf numFmtId="1" fontId="5" fillId="0" borderId="61" xfId="1" applyNumberFormat="1" applyFont="1" applyFill="1" applyBorder="1" applyAlignment="1">
      <alignment horizontal="right" vertical="center" wrapText="1" readingOrder="1"/>
    </xf>
    <xf numFmtId="43" fontId="5" fillId="0" borderId="62" xfId="1" applyFont="1" applyFill="1" applyBorder="1" applyAlignment="1">
      <alignment horizontal="center" vertical="center" wrapText="1" readingOrder="1"/>
    </xf>
    <xf numFmtId="0" fontId="5" fillId="0" borderId="56" xfId="0" applyNumberFormat="1" applyFont="1" applyFill="1" applyBorder="1" applyAlignment="1">
      <alignment vertical="center" wrapText="1" readingOrder="1"/>
    </xf>
    <xf numFmtId="0" fontId="5" fillId="0" borderId="51" xfId="0" applyNumberFormat="1" applyFont="1" applyFill="1" applyBorder="1" applyAlignment="1">
      <alignment vertical="center" wrapText="1" readingOrder="1"/>
    </xf>
    <xf numFmtId="0" fontId="2" fillId="0" borderId="33" xfId="0" applyNumberFormat="1" applyFont="1" applyFill="1" applyBorder="1" applyAlignment="1">
      <alignment vertical="center" wrapText="1" readingOrder="1"/>
    </xf>
    <xf numFmtId="43" fontId="5" fillId="0" borderId="28" xfId="1" applyFont="1" applyFill="1" applyBorder="1" applyAlignment="1">
      <alignment horizontal="right" vertical="center" wrapText="1" readingOrder="1"/>
    </xf>
    <xf numFmtId="0" fontId="5" fillId="0" borderId="61" xfId="0" applyNumberFormat="1" applyFont="1" applyFill="1" applyBorder="1" applyAlignment="1">
      <alignment vertical="center" wrapText="1" readingOrder="1"/>
    </xf>
    <xf numFmtId="1" fontId="5" fillId="0" borderId="33" xfId="1" applyNumberFormat="1" applyFont="1" applyFill="1" applyBorder="1" applyAlignment="1">
      <alignment horizontal="right" vertical="center" wrapText="1" readingOrder="1"/>
    </xf>
    <xf numFmtId="43" fontId="5" fillId="0" borderId="15" xfId="1" applyFont="1" applyFill="1" applyBorder="1" applyAlignment="1">
      <alignment horizontal="center" vertical="center" wrapText="1" readingOrder="1"/>
    </xf>
    <xf numFmtId="43" fontId="2" fillId="0" borderId="35" xfId="1" applyFont="1" applyFill="1" applyBorder="1" applyAlignment="1">
      <alignment vertical="center" wrapText="1" readingOrder="1"/>
    </xf>
    <xf numFmtId="43" fontId="5" fillId="0" borderId="12" xfId="1" applyFont="1" applyFill="1" applyBorder="1" applyAlignment="1">
      <alignment vertical="center" wrapText="1" readingOrder="1"/>
    </xf>
    <xf numFmtId="43" fontId="2" fillId="0" borderId="69" xfId="1" applyFont="1" applyFill="1" applyBorder="1" applyAlignment="1">
      <alignment vertical="center" wrapText="1" readingOrder="1"/>
    </xf>
    <xf numFmtId="43" fontId="2" fillId="0" borderId="70" xfId="1" applyFont="1" applyFill="1" applyBorder="1" applyAlignment="1">
      <alignment vertical="center" wrapText="1" readingOrder="1"/>
    </xf>
    <xf numFmtId="0" fontId="2" fillId="0" borderId="69" xfId="0" applyNumberFormat="1" applyFont="1" applyFill="1" applyBorder="1" applyAlignment="1">
      <alignment vertical="center" wrapText="1" readingOrder="1"/>
    </xf>
    <xf numFmtId="43" fontId="5" fillId="0" borderId="61" xfId="1" applyFont="1" applyFill="1" applyBorder="1" applyAlignment="1">
      <alignment horizontal="right" vertical="center" wrapText="1" readingOrder="1"/>
    </xf>
    <xf numFmtId="43" fontId="2" fillId="0" borderId="61" xfId="1" applyFont="1" applyFill="1" applyBorder="1" applyAlignment="1">
      <alignment vertical="center" wrapText="1" readingOrder="1"/>
    </xf>
    <xf numFmtId="43" fontId="2" fillId="0" borderId="62" xfId="1" applyFont="1" applyFill="1" applyBorder="1" applyAlignment="1">
      <alignment vertical="center" wrapText="1" readingOrder="1"/>
    </xf>
    <xf numFmtId="0" fontId="2" fillId="0" borderId="61" xfId="0" applyNumberFormat="1" applyFont="1" applyFill="1" applyBorder="1" applyAlignment="1">
      <alignment vertical="center" wrapText="1" readingOrder="1"/>
    </xf>
    <xf numFmtId="0" fontId="5" fillId="0" borderId="35" xfId="0" applyNumberFormat="1" applyFont="1" applyFill="1" applyBorder="1" applyAlignment="1">
      <alignment vertical="center" wrapText="1" readingOrder="1"/>
    </xf>
    <xf numFmtId="0" fontId="5" fillId="0" borderId="11" xfId="0" applyNumberFormat="1" applyFont="1" applyFill="1" applyBorder="1" applyAlignment="1">
      <alignment vertical="center" wrapText="1" readingOrder="1"/>
    </xf>
    <xf numFmtId="43" fontId="5" fillId="0" borderId="53" xfId="1" applyFont="1" applyFill="1" applyBorder="1" applyAlignment="1">
      <alignment horizontal="center" vertical="center" wrapText="1" readingOrder="1"/>
    </xf>
    <xf numFmtId="0" fontId="2" fillId="0" borderId="15" xfId="0" applyNumberFormat="1" applyFont="1" applyFill="1" applyBorder="1" applyAlignment="1">
      <alignment vertical="center" wrapText="1" readingOrder="1"/>
    </xf>
    <xf numFmtId="0" fontId="4" fillId="0" borderId="8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0" fontId="4" fillId="4" borderId="0" xfId="0" applyFont="1" applyFill="1" applyBorder="1"/>
    <xf numFmtId="0" fontId="2" fillId="4" borderId="25" xfId="0" applyNumberFormat="1" applyFont="1" applyFill="1" applyBorder="1" applyAlignment="1">
      <alignment vertical="center" wrapText="1" readingOrder="1"/>
    </xf>
    <xf numFmtId="0" fontId="2" fillId="4" borderId="26" xfId="0" applyNumberFormat="1" applyFont="1" applyFill="1" applyBorder="1" applyAlignment="1">
      <alignment vertical="center" wrapText="1" readingOrder="1"/>
    </xf>
    <xf numFmtId="3" fontId="5" fillId="4" borderId="23" xfId="1" applyNumberFormat="1" applyFont="1" applyFill="1" applyBorder="1" applyAlignment="1">
      <alignment horizontal="right" vertical="center" wrapText="1" readingOrder="1"/>
    </xf>
    <xf numFmtId="0" fontId="5" fillId="4" borderId="26" xfId="0" applyNumberFormat="1" applyFont="1" applyFill="1" applyBorder="1" applyAlignment="1">
      <alignment horizontal="right" vertical="center" wrapText="1" readingOrder="1"/>
    </xf>
    <xf numFmtId="3" fontId="5" fillId="4" borderId="31" xfId="1" applyNumberFormat="1" applyFont="1" applyFill="1" applyBorder="1" applyAlignment="1">
      <alignment horizontal="right" vertical="center" wrapText="1" readingOrder="1"/>
    </xf>
    <xf numFmtId="3" fontId="5" fillId="4" borderId="19" xfId="1" applyNumberFormat="1" applyFont="1" applyFill="1" applyBorder="1" applyAlignment="1">
      <alignment horizontal="right" vertical="center" wrapText="1" readingOrder="1"/>
    </xf>
    <xf numFmtId="3" fontId="2" fillId="5" borderId="13" xfId="1" applyNumberFormat="1" applyFont="1" applyFill="1" applyBorder="1" applyAlignment="1">
      <alignment horizontal="right" vertical="center" wrapText="1" readingOrder="1"/>
    </xf>
    <xf numFmtId="41" fontId="5" fillId="4" borderId="23" xfId="1" applyNumberFormat="1" applyFont="1" applyFill="1" applyBorder="1" applyAlignment="1">
      <alignment horizontal="right" vertical="center" wrapText="1" readingOrder="1"/>
    </xf>
    <xf numFmtId="41" fontId="5" fillId="4" borderId="31" xfId="1" applyNumberFormat="1" applyFont="1" applyFill="1" applyBorder="1" applyAlignment="1">
      <alignment horizontal="right" vertical="center" wrapText="1" readingOrder="1"/>
    </xf>
    <xf numFmtId="41" fontId="2" fillId="5" borderId="13" xfId="1" applyNumberFormat="1" applyFont="1" applyFill="1" applyBorder="1" applyAlignment="1">
      <alignment horizontal="right" vertical="center" wrapText="1" readingOrder="1"/>
    </xf>
    <xf numFmtId="0" fontId="2" fillId="4" borderId="19" xfId="0" applyNumberFormat="1" applyFont="1" applyFill="1" applyBorder="1" applyAlignment="1">
      <alignment vertical="center" wrapText="1" readingOrder="1"/>
    </xf>
    <xf numFmtId="0" fontId="2" fillId="4" borderId="23" xfId="0" applyNumberFormat="1" applyFont="1" applyFill="1" applyBorder="1" applyAlignment="1">
      <alignment vertical="center" wrapText="1" readingOrder="1"/>
    </xf>
    <xf numFmtId="3" fontId="2" fillId="5" borderId="0" xfId="1" applyNumberFormat="1" applyFont="1" applyFill="1" applyBorder="1" applyAlignment="1">
      <alignment horizontal="right" vertical="center" wrapText="1" readingOrder="1"/>
    </xf>
    <xf numFmtId="3" fontId="5" fillId="4" borderId="6" xfId="1" applyNumberFormat="1" applyFont="1" applyFill="1" applyBorder="1" applyAlignment="1">
      <alignment horizontal="right" vertical="center" wrapText="1" readingOrder="1"/>
    </xf>
    <xf numFmtId="4" fontId="5" fillId="4" borderId="31" xfId="1" applyNumberFormat="1" applyFont="1" applyFill="1" applyBorder="1" applyAlignment="1">
      <alignment horizontal="right" vertical="center" wrapText="1" readingOrder="1"/>
    </xf>
    <xf numFmtId="4" fontId="2" fillId="5" borderId="13" xfId="1" applyNumberFormat="1" applyFont="1" applyFill="1" applyBorder="1" applyAlignment="1">
      <alignment horizontal="right" vertical="center" wrapText="1" readingOrder="1"/>
    </xf>
    <xf numFmtId="3" fontId="2" fillId="4" borderId="25" xfId="0" applyNumberFormat="1" applyFont="1" applyFill="1" applyBorder="1" applyAlignment="1">
      <alignment vertical="center" wrapText="1" readingOrder="1"/>
    </xf>
    <xf numFmtId="43" fontId="2" fillId="4" borderId="19" xfId="1" applyFont="1" applyFill="1" applyBorder="1" applyAlignment="1">
      <alignment vertical="center" wrapText="1" readingOrder="1"/>
    </xf>
    <xf numFmtId="3" fontId="5" fillId="4" borderId="46" xfId="1" applyNumberFormat="1" applyFont="1" applyFill="1" applyBorder="1" applyAlignment="1">
      <alignment horizontal="right" vertical="center" wrapText="1" readingOrder="1"/>
    </xf>
    <xf numFmtId="43" fontId="2" fillId="5" borderId="13" xfId="1" applyNumberFormat="1" applyFont="1" applyFill="1" applyBorder="1" applyAlignment="1">
      <alignment horizontal="right" vertical="center" wrapText="1" readingOrder="1"/>
    </xf>
    <xf numFmtId="3" fontId="2" fillId="4" borderId="64" xfId="0" applyNumberFormat="1" applyFont="1" applyFill="1" applyBorder="1" applyAlignment="1">
      <alignment vertical="center" wrapText="1" readingOrder="1"/>
    </xf>
    <xf numFmtId="3" fontId="2" fillId="4" borderId="10" xfId="0" applyNumberFormat="1" applyFont="1" applyFill="1" applyBorder="1" applyAlignment="1">
      <alignment vertical="center" wrapText="1" readingOrder="1"/>
    </xf>
    <xf numFmtId="3" fontId="5" fillId="4" borderId="10" xfId="1" applyNumberFormat="1" applyFont="1" applyFill="1" applyBorder="1" applyAlignment="1">
      <alignment horizontal="right" vertical="center" wrapText="1" readingOrder="1"/>
    </xf>
    <xf numFmtId="43" fontId="2" fillId="5" borderId="7" xfId="1" applyNumberFormat="1" applyFont="1" applyFill="1" applyBorder="1" applyAlignment="1">
      <alignment horizontal="right" vertical="center" wrapText="1" readingOrder="1"/>
    </xf>
    <xf numFmtId="43" fontId="2" fillId="5" borderId="0" xfId="1" applyFont="1" applyFill="1" applyBorder="1" applyAlignment="1">
      <alignment horizontal="right" vertical="center" wrapText="1" readingOrder="1"/>
    </xf>
    <xf numFmtId="43" fontId="2" fillId="4" borderId="25" xfId="1" applyFont="1" applyFill="1" applyBorder="1" applyAlignment="1">
      <alignment vertical="center" wrapText="1" readingOrder="1"/>
    </xf>
    <xf numFmtId="43" fontId="2" fillId="4" borderId="59" xfId="1" applyFont="1" applyFill="1" applyBorder="1" applyAlignment="1">
      <alignment vertical="center" wrapText="1" readingOrder="1"/>
    </xf>
    <xf numFmtId="188" fontId="5" fillId="4" borderId="19" xfId="1" applyNumberFormat="1" applyFont="1" applyFill="1" applyBorder="1" applyAlignment="1">
      <alignment horizontal="right" vertical="center" wrapText="1" readingOrder="1"/>
    </xf>
    <xf numFmtId="188" fontId="5" fillId="4" borderId="23" xfId="1" applyNumberFormat="1" applyFont="1" applyFill="1" applyBorder="1" applyAlignment="1">
      <alignment horizontal="right" vertical="center" wrapText="1" readingOrder="1"/>
    </xf>
    <xf numFmtId="188" fontId="5" fillId="4" borderId="31" xfId="1" applyNumberFormat="1" applyFont="1" applyFill="1" applyBorder="1" applyAlignment="1">
      <alignment horizontal="right" vertical="center" wrapText="1" readingOrder="1"/>
    </xf>
    <xf numFmtId="188" fontId="2" fillId="5" borderId="13" xfId="1" applyNumberFormat="1" applyFont="1" applyFill="1" applyBorder="1" applyAlignment="1">
      <alignment horizontal="right" vertical="center" wrapText="1" readingOrder="1"/>
    </xf>
    <xf numFmtId="3" fontId="2" fillId="4" borderId="19" xfId="1" applyNumberFormat="1" applyFont="1" applyFill="1" applyBorder="1" applyAlignment="1">
      <alignment vertical="center" wrapText="1" readingOrder="1"/>
    </xf>
    <xf numFmtId="3" fontId="5" fillId="4" borderId="60" xfId="1" applyNumberFormat="1" applyFont="1" applyFill="1" applyBorder="1" applyAlignment="1">
      <alignment horizontal="right" vertical="center" wrapText="1" readingOrder="1"/>
    </xf>
    <xf numFmtId="187" fontId="5" fillId="4" borderId="23" xfId="1" applyNumberFormat="1" applyFont="1" applyFill="1" applyBorder="1" applyAlignment="1">
      <alignment horizontal="right" vertical="center" wrapText="1" readingOrder="1"/>
    </xf>
    <xf numFmtId="187" fontId="5" fillId="4" borderId="21" xfId="1" applyNumberFormat="1" applyFont="1" applyFill="1" applyBorder="1" applyAlignment="1">
      <alignment horizontal="center" vertical="center" wrapText="1" readingOrder="1"/>
    </xf>
    <xf numFmtId="187" fontId="5" fillId="4" borderId="19" xfId="1" applyNumberFormat="1" applyFont="1" applyFill="1" applyBorder="1" applyAlignment="1">
      <alignment horizontal="right" vertical="center" wrapText="1" readingOrder="1"/>
    </xf>
    <xf numFmtId="188" fontId="5" fillId="4" borderId="60" xfId="1" applyNumberFormat="1" applyFont="1" applyFill="1" applyBorder="1" applyAlignment="1">
      <alignment horizontal="right" vertical="center" wrapText="1" readingOrder="1"/>
    </xf>
    <xf numFmtId="187" fontId="5" fillId="4" borderId="31" xfId="1" applyNumberFormat="1" applyFont="1" applyFill="1" applyBorder="1" applyAlignment="1">
      <alignment horizontal="right" vertical="center" wrapText="1" readingOrder="1"/>
    </xf>
    <xf numFmtId="43" fontId="2" fillId="4" borderId="68" xfId="1" applyFont="1" applyFill="1" applyBorder="1" applyAlignment="1">
      <alignment vertical="center" wrapText="1" readingOrder="1"/>
    </xf>
    <xf numFmtId="41" fontId="5" fillId="4" borderId="19" xfId="1" applyNumberFormat="1" applyFont="1" applyFill="1" applyBorder="1" applyAlignment="1">
      <alignment horizontal="right" vertical="center" wrapText="1" readingOrder="1"/>
    </xf>
    <xf numFmtId="43" fontId="5" fillId="4" borderId="23" xfId="1" applyNumberFormat="1" applyFont="1" applyFill="1" applyBorder="1" applyAlignment="1">
      <alignment horizontal="right" vertical="center" wrapText="1" readingOrder="1"/>
    </xf>
    <xf numFmtId="43" fontId="5" fillId="4" borderId="31" xfId="1" applyNumberFormat="1" applyFont="1" applyFill="1" applyBorder="1" applyAlignment="1">
      <alignment horizontal="right" vertical="center" wrapText="1" readingOrder="1"/>
    </xf>
    <xf numFmtId="43" fontId="2" fillId="4" borderId="24" xfId="1" applyFont="1" applyFill="1" applyBorder="1" applyAlignment="1">
      <alignment vertical="center" wrapText="1" readingOrder="1"/>
    </xf>
    <xf numFmtId="43" fontId="5" fillId="4" borderId="19" xfId="1" applyNumberFormat="1" applyFont="1" applyFill="1" applyBorder="1" applyAlignment="1">
      <alignment horizontal="right" vertical="center" wrapText="1" readingOrder="1"/>
    </xf>
    <xf numFmtId="41" fontId="5" fillId="4" borderId="41" xfId="1" applyNumberFormat="1" applyFont="1" applyFill="1" applyBorder="1" applyAlignment="1">
      <alignment horizontal="right" vertical="center" wrapText="1" readingOrder="1"/>
    </xf>
    <xf numFmtId="43" fontId="5" fillId="4" borderId="25" xfId="1" applyFont="1" applyFill="1" applyBorder="1" applyAlignment="1">
      <alignment horizontal="right" vertical="center" wrapText="1" readingOrder="1"/>
    </xf>
    <xf numFmtId="187" fontId="5" fillId="4" borderId="10" xfId="1" applyNumberFormat="1" applyFont="1" applyFill="1" applyBorder="1" applyAlignment="1">
      <alignment horizontal="right" vertical="center" wrapText="1" readingOrder="1"/>
    </xf>
    <xf numFmtId="187" fontId="2" fillId="5" borderId="13" xfId="1" applyNumberFormat="1" applyFont="1" applyFill="1" applyBorder="1" applyAlignment="1">
      <alignment horizontal="right" vertical="center" wrapText="1" readingOrder="1"/>
    </xf>
    <xf numFmtId="43" fontId="5" fillId="4" borderId="23" xfId="1" applyFont="1" applyFill="1" applyBorder="1" applyAlignment="1">
      <alignment horizontal="right" vertical="center" wrapText="1" readingOrder="1"/>
    </xf>
    <xf numFmtId="187" fontId="2" fillId="4" borderId="19" xfId="1" applyNumberFormat="1" applyFont="1" applyFill="1" applyBorder="1" applyAlignment="1">
      <alignment vertical="center" wrapText="1" readingOrder="1"/>
    </xf>
    <xf numFmtId="187" fontId="2" fillId="4" borderId="23" xfId="1" applyNumberFormat="1" applyFont="1" applyFill="1" applyBorder="1" applyAlignment="1">
      <alignment vertical="center" wrapText="1" readingOrder="1"/>
    </xf>
    <xf numFmtId="4" fontId="2" fillId="4" borderId="10" xfId="1" applyNumberFormat="1" applyFont="1" applyFill="1" applyBorder="1" applyAlignment="1">
      <alignment horizontal="right" vertical="center" wrapText="1" readingOrder="1"/>
    </xf>
    <xf numFmtId="4" fontId="4" fillId="4" borderId="0" xfId="0" applyNumberFormat="1" applyFont="1" applyFill="1" applyBorder="1"/>
    <xf numFmtId="43" fontId="2" fillId="5" borderId="0" xfId="1" applyNumberFormat="1" applyFont="1" applyFill="1" applyBorder="1" applyAlignment="1">
      <alignment horizontal="right" vertical="center" wrapText="1" readingOrder="1"/>
    </xf>
    <xf numFmtId="43" fontId="2" fillId="5" borderId="8" xfId="1" applyNumberFormat="1" applyFont="1" applyFill="1" applyBorder="1" applyAlignment="1">
      <alignment horizontal="right" vertical="center" wrapText="1" readingOrder="1"/>
    </xf>
    <xf numFmtId="187" fontId="5" fillId="4" borderId="50" xfId="1" applyNumberFormat="1" applyFont="1" applyFill="1" applyBorder="1" applyAlignment="1">
      <alignment horizontal="right" vertical="center" wrapText="1" readingOrder="1"/>
    </xf>
    <xf numFmtId="1" fontId="5" fillId="0" borderId="50" xfId="1" applyNumberFormat="1" applyFont="1" applyFill="1" applyBorder="1" applyAlignment="1">
      <alignment horizontal="right" vertical="center" wrapText="1" readingOrder="1"/>
    </xf>
    <xf numFmtId="43" fontId="5" fillId="0" borderId="49" xfId="1" applyFont="1" applyFill="1" applyBorder="1" applyAlignment="1">
      <alignment horizontal="center" vertical="center" wrapText="1" readingOrder="1"/>
    </xf>
    <xf numFmtId="0" fontId="5" fillId="0" borderId="48" xfId="0" applyNumberFormat="1" applyFont="1" applyFill="1" applyBorder="1" applyAlignment="1">
      <alignment vertical="center" wrapText="1" readingOrder="1"/>
    </xf>
    <xf numFmtId="0" fontId="5" fillId="0" borderId="50" xfId="0" applyNumberFormat="1" applyFont="1" applyFill="1" applyBorder="1" applyAlignment="1">
      <alignment vertical="center" wrapText="1" readingOrder="1"/>
    </xf>
    <xf numFmtId="187" fontId="5" fillId="4" borderId="41" xfId="1" applyNumberFormat="1" applyFont="1" applyFill="1" applyBorder="1" applyAlignment="1">
      <alignment horizontal="right" vertical="center" wrapText="1" readingOrder="1"/>
    </xf>
    <xf numFmtId="187" fontId="5" fillId="4" borderId="64" xfId="1" applyNumberFormat="1" applyFont="1" applyFill="1" applyBorder="1" applyAlignment="1">
      <alignment horizontal="right" vertical="center" wrapText="1" readingOrder="1"/>
    </xf>
    <xf numFmtId="187" fontId="5" fillId="4" borderId="52" xfId="1" applyNumberFormat="1" applyFont="1" applyFill="1" applyBorder="1" applyAlignment="1">
      <alignment horizontal="right" vertical="center" wrapText="1" readingOrder="1"/>
    </xf>
    <xf numFmtId="43" fontId="5" fillId="0" borderId="56" xfId="1" applyFont="1" applyFill="1" applyBorder="1" applyAlignment="1">
      <alignment horizontal="right" vertical="center" wrapText="1" readingOrder="1"/>
    </xf>
    <xf numFmtId="43" fontId="5" fillId="4" borderId="60" xfId="1" applyNumberFormat="1" applyFont="1" applyFill="1" applyBorder="1" applyAlignment="1">
      <alignment horizontal="right" vertical="center" wrapText="1" readingOrder="1"/>
    </xf>
    <xf numFmtId="0" fontId="5" fillId="0" borderId="48" xfId="0" applyNumberFormat="1" applyFont="1" applyFill="1" applyBorder="1" applyAlignment="1">
      <alignment vertical="center" wrapText="1" readingOrder="1"/>
    </xf>
    <xf numFmtId="3" fontId="8" fillId="0" borderId="0" xfId="0" applyNumberFormat="1" applyFont="1" applyFill="1" applyBorder="1"/>
    <xf numFmtId="3" fontId="9" fillId="0" borderId="25" xfId="0" applyNumberFormat="1" applyFont="1" applyFill="1" applyBorder="1" applyAlignment="1">
      <alignment vertical="center" wrapText="1" readingOrder="1"/>
    </xf>
    <xf numFmtId="3" fontId="9" fillId="0" borderId="26" xfId="0" applyNumberFormat="1" applyFont="1" applyFill="1" applyBorder="1" applyAlignment="1">
      <alignment vertical="center" wrapText="1" readingOrder="1"/>
    </xf>
    <xf numFmtId="3" fontId="9" fillId="2" borderId="0" xfId="1" applyNumberFormat="1" applyFont="1" applyFill="1" applyBorder="1" applyAlignment="1">
      <alignment horizontal="right" vertical="center" wrapText="1" readingOrder="1"/>
    </xf>
    <xf numFmtId="3" fontId="8" fillId="0" borderId="25" xfId="1" applyNumberFormat="1" applyFont="1" applyFill="1" applyBorder="1" applyAlignment="1">
      <alignment horizontal="right" vertical="center" wrapText="1" readingOrder="1"/>
    </xf>
    <xf numFmtId="3" fontId="9" fillId="0" borderId="25" xfId="1" applyNumberFormat="1" applyFont="1" applyFill="1" applyBorder="1" applyAlignment="1">
      <alignment vertical="center" wrapText="1" readingOrder="1"/>
    </xf>
    <xf numFmtId="3" fontId="9" fillId="2" borderId="8" xfId="1" applyNumberFormat="1" applyFont="1" applyFill="1" applyBorder="1" applyAlignment="1">
      <alignment horizontal="right" vertical="center" wrapText="1" readingOrder="1"/>
    </xf>
    <xf numFmtId="3" fontId="9" fillId="0" borderId="49" xfId="0" applyNumberFormat="1" applyFont="1" applyFill="1" applyBorder="1" applyAlignment="1">
      <alignment vertical="center" wrapText="1" readingOrder="1"/>
    </xf>
    <xf numFmtId="3" fontId="9" fillId="0" borderId="59" xfId="1" applyNumberFormat="1" applyFont="1" applyFill="1" applyBorder="1" applyAlignment="1">
      <alignment vertical="center" wrapText="1" readingOrder="1"/>
    </xf>
    <xf numFmtId="3" fontId="8" fillId="0" borderId="59" xfId="1" applyNumberFormat="1" applyFont="1" applyFill="1" applyBorder="1" applyAlignment="1">
      <alignment horizontal="right" vertical="center" wrapText="1" readingOrder="1"/>
    </xf>
    <xf numFmtId="3" fontId="9" fillId="0" borderId="68" xfId="1" applyNumberFormat="1" applyFont="1" applyFill="1" applyBorder="1" applyAlignment="1">
      <alignment vertical="center" wrapText="1" readingOrder="1"/>
    </xf>
    <xf numFmtId="3" fontId="9" fillId="0" borderId="24" xfId="1" applyNumberFormat="1" applyFont="1" applyFill="1" applyBorder="1" applyAlignment="1">
      <alignment vertical="center" wrapText="1" readingOrder="1"/>
    </xf>
    <xf numFmtId="43" fontId="2" fillId="4" borderId="7" xfId="1" applyFont="1" applyFill="1" applyBorder="1" applyAlignment="1">
      <alignment vertical="center" wrapText="1" readingOrder="1"/>
    </xf>
    <xf numFmtId="43" fontId="2" fillId="0" borderId="14" xfId="1" applyFont="1" applyFill="1" applyBorder="1" applyAlignment="1">
      <alignment vertical="center" wrapText="1" readingOrder="1"/>
    </xf>
    <xf numFmtId="43" fontId="2" fillId="0" borderId="15" xfId="1" applyFont="1" applyFill="1" applyBorder="1" applyAlignment="1">
      <alignment vertical="center" wrapText="1" readingOrder="1"/>
    </xf>
    <xf numFmtId="3" fontId="9" fillId="0" borderId="7" xfId="1" applyNumberFormat="1" applyFont="1" applyFill="1" applyBorder="1" applyAlignment="1">
      <alignment vertical="center" wrapText="1" readingOrder="1"/>
    </xf>
    <xf numFmtId="0" fontId="2" fillId="4" borderId="7" xfId="0" applyNumberFormat="1" applyFont="1" applyFill="1" applyBorder="1" applyAlignment="1">
      <alignment vertical="center" wrapText="1" readingOrder="1"/>
    </xf>
    <xf numFmtId="3" fontId="9" fillId="0" borderId="7" xfId="0" applyNumberFormat="1" applyFont="1" applyFill="1" applyBorder="1" applyAlignment="1">
      <alignment vertical="center" wrapText="1" readingOrder="1"/>
    </xf>
    <xf numFmtId="3" fontId="4" fillId="0" borderId="26" xfId="1" applyNumberFormat="1" applyFont="1" applyFill="1" applyBorder="1" applyAlignment="1">
      <alignment horizontal="right" vertical="center" wrapText="1" readingOrder="1"/>
    </xf>
    <xf numFmtId="3" fontId="4" fillId="0" borderId="32" xfId="1" applyNumberFormat="1" applyFont="1" applyFill="1" applyBorder="1" applyAlignment="1">
      <alignment horizontal="right" vertical="center" wrapText="1" readingOrder="1"/>
    </xf>
    <xf numFmtId="3" fontId="3" fillId="2" borderId="7" xfId="1" applyNumberFormat="1" applyFont="1" applyFill="1" applyBorder="1" applyAlignment="1">
      <alignment horizontal="right" vertical="center" wrapText="1" readingOrder="1"/>
    </xf>
    <xf numFmtId="3" fontId="4" fillId="0" borderId="25" xfId="1" applyNumberFormat="1" applyFont="1" applyFill="1" applyBorder="1" applyAlignment="1">
      <alignment horizontal="right" vertical="center" wrapText="1" readingOrder="1"/>
    </xf>
    <xf numFmtId="3" fontId="4" fillId="0" borderId="42" xfId="1" applyNumberFormat="1" applyFont="1" applyFill="1" applyBorder="1" applyAlignment="1">
      <alignment horizontal="right" vertical="center" wrapText="1" readingOrder="1"/>
    </xf>
    <xf numFmtId="3" fontId="4" fillId="0" borderId="47" xfId="1" applyNumberFormat="1" applyFont="1" applyFill="1" applyBorder="1" applyAlignment="1">
      <alignment horizontal="right" vertical="center" wrapText="1" readingOrder="1"/>
    </xf>
    <xf numFmtId="3" fontId="3" fillId="0" borderId="12" xfId="0" applyNumberFormat="1" applyFont="1" applyFill="1" applyBorder="1" applyAlignment="1">
      <alignment vertical="center" wrapText="1" readingOrder="1"/>
    </xf>
    <xf numFmtId="3" fontId="4" fillId="0" borderId="34" xfId="1" applyNumberFormat="1" applyFont="1" applyFill="1" applyBorder="1" applyAlignment="1">
      <alignment horizontal="right" vertical="center" wrapText="1" readingOrder="1"/>
    </xf>
    <xf numFmtId="3" fontId="3" fillId="0" borderId="25" xfId="0" applyNumberFormat="1" applyFont="1" applyFill="1" applyBorder="1" applyAlignment="1">
      <alignment vertical="center" wrapText="1" readingOrder="1"/>
    </xf>
    <xf numFmtId="3" fontId="4" fillId="0" borderId="26" xfId="0" applyNumberFormat="1" applyFont="1" applyFill="1" applyBorder="1" applyAlignment="1">
      <alignment horizontal="right" vertical="center" wrapText="1" readingOrder="1"/>
    </xf>
    <xf numFmtId="3" fontId="4" fillId="0" borderId="59" xfId="1" applyNumberFormat="1" applyFont="1" applyFill="1" applyBorder="1" applyAlignment="1">
      <alignment horizontal="right" vertical="center" wrapText="1" readingOrder="1"/>
    </xf>
    <xf numFmtId="1" fontId="5" fillId="0" borderId="74" xfId="1" applyNumberFormat="1" applyFont="1" applyFill="1" applyBorder="1" applyAlignment="1">
      <alignment horizontal="right" vertical="center" wrapText="1" readingOrder="1"/>
    </xf>
    <xf numFmtId="3" fontId="4" fillId="0" borderId="44" xfId="1" applyNumberFormat="1" applyFont="1" applyFill="1" applyBorder="1" applyAlignment="1">
      <alignment horizontal="right" vertical="center" wrapText="1" readingOrder="1"/>
    </xf>
    <xf numFmtId="3" fontId="4" fillId="0" borderId="52" xfId="1" applyNumberFormat="1" applyFont="1" applyFill="1" applyBorder="1" applyAlignment="1">
      <alignment horizontal="right" vertical="center" wrapText="1" readingOrder="1"/>
    </xf>
    <xf numFmtId="3" fontId="3" fillId="0" borderId="25" xfId="1" applyNumberFormat="1" applyFont="1" applyFill="1" applyBorder="1" applyAlignment="1">
      <alignment vertical="center" wrapText="1" readingOrder="1"/>
    </xf>
    <xf numFmtId="3" fontId="3" fillId="0" borderId="26" xfId="1" applyNumberFormat="1" applyFont="1" applyFill="1" applyBorder="1" applyAlignment="1">
      <alignment vertical="center" wrapText="1" readingOrder="1"/>
    </xf>
    <xf numFmtId="3" fontId="3" fillId="2" borderId="34" xfId="1" applyNumberFormat="1" applyFont="1" applyFill="1" applyBorder="1" applyAlignment="1">
      <alignment horizontal="right" vertical="center" wrapText="1" readingOrder="1"/>
    </xf>
    <xf numFmtId="3" fontId="3" fillId="0" borderId="34" xfId="1" applyNumberFormat="1" applyFont="1" applyFill="1" applyBorder="1" applyAlignment="1">
      <alignment horizontal="right" vertical="center" wrapText="1" readingOrder="1"/>
    </xf>
    <xf numFmtId="3" fontId="3" fillId="2" borderId="0" xfId="1" applyNumberFormat="1" applyFont="1" applyFill="1" applyBorder="1" applyAlignment="1">
      <alignment horizontal="right" vertical="center" wrapText="1" readingOrder="1"/>
    </xf>
    <xf numFmtId="0" fontId="5" fillId="0" borderId="76" xfId="0" applyNumberFormat="1" applyFont="1" applyFill="1" applyBorder="1" applyAlignment="1">
      <alignment vertical="center" wrapText="1" readingOrder="1"/>
    </xf>
    <xf numFmtId="0" fontId="5" fillId="0" borderId="77" xfId="0" applyNumberFormat="1" applyFont="1" applyFill="1" applyBorder="1" applyAlignment="1">
      <alignment vertical="center" wrapText="1" readingOrder="1"/>
    </xf>
    <xf numFmtId="43" fontId="5" fillId="0" borderId="78" xfId="1" applyFont="1" applyFill="1" applyBorder="1" applyAlignment="1">
      <alignment horizontal="center" vertical="center" wrapText="1" readingOrder="1"/>
    </xf>
    <xf numFmtId="3" fontId="4" fillId="0" borderId="75" xfId="1" applyNumberFormat="1" applyFont="1" applyFill="1" applyBorder="1" applyAlignment="1">
      <alignment horizontal="right" vertical="center" wrapText="1" readingOrder="1"/>
    </xf>
    <xf numFmtId="41" fontId="4" fillId="0" borderId="26" xfId="1" applyNumberFormat="1" applyFont="1" applyFill="1" applyBorder="1" applyAlignment="1">
      <alignment horizontal="right" vertical="center" wrapText="1" readingOrder="1"/>
    </xf>
    <xf numFmtId="41" fontId="3" fillId="2" borderId="7" xfId="1" applyNumberFormat="1" applyFont="1" applyFill="1" applyBorder="1" applyAlignment="1">
      <alignment horizontal="right" vertical="center" wrapText="1" readingOrder="1"/>
    </xf>
    <xf numFmtId="0" fontId="3" fillId="0" borderId="19" xfId="0" applyNumberFormat="1" applyFont="1" applyFill="1" applyBorder="1" applyAlignment="1">
      <alignment vertical="center" wrapText="1" readingOrder="1"/>
    </xf>
    <xf numFmtId="0" fontId="3" fillId="0" borderId="23" xfId="0" applyNumberFormat="1" applyFont="1" applyFill="1" applyBorder="1" applyAlignment="1">
      <alignment vertical="center" wrapText="1" readingOrder="1"/>
    </xf>
    <xf numFmtId="0" fontId="4" fillId="0" borderId="23" xfId="0" applyNumberFormat="1" applyFont="1" applyFill="1" applyBorder="1" applyAlignment="1">
      <alignment horizontal="right" vertical="center" wrapText="1" readingOrder="1"/>
    </xf>
    <xf numFmtId="0" fontId="5" fillId="0" borderId="48" xfId="0" applyNumberFormat="1" applyFont="1" applyFill="1" applyBorder="1" applyAlignment="1">
      <alignment vertical="center" wrapText="1" readingOrder="1"/>
    </xf>
    <xf numFmtId="41" fontId="4" fillId="0" borderId="32" xfId="1" applyNumberFormat="1" applyFont="1" applyFill="1" applyBorder="1" applyAlignment="1">
      <alignment horizontal="right" vertical="center" wrapText="1" readingOrder="1"/>
    </xf>
    <xf numFmtId="4" fontId="3" fillId="2" borderId="7" xfId="1" applyNumberFormat="1" applyFont="1" applyFill="1" applyBorder="1" applyAlignment="1">
      <alignment horizontal="right" vertical="center" wrapText="1" readingOrder="1"/>
    </xf>
    <xf numFmtId="3" fontId="3" fillId="0" borderId="19" xfId="0" applyNumberFormat="1" applyFont="1" applyFill="1" applyBorder="1" applyAlignment="1">
      <alignment vertical="center" wrapText="1" readingOrder="1"/>
    </xf>
    <xf numFmtId="4" fontId="4" fillId="0" borderId="26" xfId="1" applyNumberFormat="1" applyFont="1" applyFill="1" applyBorder="1" applyAlignment="1">
      <alignment horizontal="right" vertical="center" wrapText="1" readingOrder="1"/>
    </xf>
    <xf numFmtId="3" fontId="3" fillId="0" borderId="44" xfId="0" applyNumberFormat="1" applyFont="1" applyFill="1" applyBorder="1" applyAlignment="1">
      <alignment vertical="center" wrapText="1" readingOrder="1"/>
    </xf>
    <xf numFmtId="3" fontId="3" fillId="0" borderId="34" xfId="0" applyNumberFormat="1" applyFont="1" applyFill="1" applyBorder="1" applyAlignment="1">
      <alignment vertical="center" wrapText="1" readingOrder="1"/>
    </xf>
    <xf numFmtId="187" fontId="4" fillId="0" borderId="25" xfId="1" applyNumberFormat="1" applyFont="1" applyFill="1" applyBorder="1" applyAlignment="1">
      <alignment horizontal="right" vertical="center" wrapText="1" readingOrder="1"/>
    </xf>
    <xf numFmtId="187" fontId="4" fillId="0" borderId="26" xfId="1" applyNumberFormat="1" applyFont="1" applyFill="1" applyBorder="1" applyAlignment="1">
      <alignment horizontal="right" vertical="center" wrapText="1" readingOrder="1"/>
    </xf>
    <xf numFmtId="187" fontId="4" fillId="0" borderId="32" xfId="1" applyNumberFormat="1" applyFont="1" applyFill="1" applyBorder="1" applyAlignment="1">
      <alignment horizontal="right" vertical="center" wrapText="1" readingOrder="1"/>
    </xf>
    <xf numFmtId="187" fontId="3" fillId="2" borderId="7" xfId="1" applyNumberFormat="1" applyFont="1" applyFill="1" applyBorder="1" applyAlignment="1">
      <alignment horizontal="right" vertical="center" wrapText="1" readingOrder="1"/>
    </xf>
    <xf numFmtId="188" fontId="4" fillId="0" borderId="59" xfId="1" applyNumberFormat="1" applyFont="1" applyFill="1" applyBorder="1" applyAlignment="1">
      <alignment horizontal="right" vertical="center" wrapText="1" readingOrder="1"/>
    </xf>
    <xf numFmtId="188" fontId="4" fillId="0" borderId="32" xfId="1" applyNumberFormat="1" applyFont="1" applyFill="1" applyBorder="1" applyAlignment="1">
      <alignment horizontal="right" vertical="center" wrapText="1" readingOrder="1"/>
    </xf>
    <xf numFmtId="41" fontId="4" fillId="0" borderId="25" xfId="1" applyNumberFormat="1" applyFont="1" applyFill="1" applyBorder="1" applyAlignment="1">
      <alignment horizontal="right" vertical="center" wrapText="1" readingOrder="1"/>
    </xf>
    <xf numFmtId="188" fontId="3" fillId="2" borderId="7" xfId="1" applyNumberFormat="1" applyFont="1" applyFill="1" applyBorder="1" applyAlignment="1">
      <alignment horizontal="right" vertical="center" wrapText="1" readingOrder="1"/>
    </xf>
    <xf numFmtId="43" fontId="3" fillId="0" borderId="67" xfId="1" applyFont="1" applyFill="1" applyBorder="1" applyAlignment="1">
      <alignment vertical="center" wrapText="1" readingOrder="1"/>
    </xf>
    <xf numFmtId="189" fontId="4" fillId="0" borderId="32" xfId="1" applyNumberFormat="1" applyFont="1" applyFill="1" applyBorder="1" applyAlignment="1">
      <alignment horizontal="right" vertical="center" wrapText="1" readingOrder="1"/>
    </xf>
    <xf numFmtId="189" fontId="3" fillId="2" borderId="7" xfId="1" applyNumberFormat="1" applyFont="1" applyFill="1" applyBorder="1" applyAlignment="1">
      <alignment horizontal="right" vertical="center" wrapText="1" readingOrder="1"/>
    </xf>
    <xf numFmtId="189" fontId="4" fillId="0" borderId="26" xfId="1" applyNumberFormat="1" applyFont="1" applyFill="1" applyBorder="1" applyAlignment="1">
      <alignment horizontal="right" vertical="center" wrapText="1" readingOrder="1"/>
    </xf>
    <xf numFmtId="189" fontId="4" fillId="0" borderId="59" xfId="1" applyNumberFormat="1" applyFont="1" applyFill="1" applyBorder="1" applyAlignment="1">
      <alignment horizontal="right" vertical="center" wrapText="1" readingOrder="1"/>
    </xf>
    <xf numFmtId="189" fontId="4" fillId="0" borderId="25" xfId="1" applyNumberFormat="1" applyFont="1" applyFill="1" applyBorder="1" applyAlignment="1">
      <alignment horizontal="right" vertical="center" wrapText="1" readingOrder="1"/>
    </xf>
    <xf numFmtId="189" fontId="4" fillId="0" borderId="42" xfId="1" applyNumberFormat="1" applyFont="1" applyFill="1" applyBorder="1" applyAlignment="1">
      <alignment horizontal="right" vertical="center" wrapText="1" readingOrder="1"/>
    </xf>
    <xf numFmtId="187" fontId="4" fillId="0" borderId="44" xfId="1" applyNumberFormat="1" applyFont="1" applyFill="1" applyBorder="1" applyAlignment="1">
      <alignment horizontal="right" vertical="center" wrapText="1" readingOrder="1"/>
    </xf>
    <xf numFmtId="187" fontId="4" fillId="0" borderId="50" xfId="1" applyNumberFormat="1" applyFont="1" applyFill="1" applyBorder="1" applyAlignment="1">
      <alignment horizontal="right" vertical="center" wrapText="1" readingOrder="1"/>
    </xf>
    <xf numFmtId="187" fontId="4" fillId="0" borderId="72" xfId="1" applyNumberFormat="1" applyFont="1" applyFill="1" applyBorder="1" applyAlignment="1">
      <alignment horizontal="right" vertical="center" wrapText="1" readingOrder="1"/>
    </xf>
    <xf numFmtId="187" fontId="4" fillId="0" borderId="34" xfId="1" applyNumberFormat="1" applyFont="1" applyFill="1" applyBorder="1" applyAlignment="1">
      <alignment horizontal="right" vertical="center" wrapText="1" readingOrder="1"/>
    </xf>
    <xf numFmtId="0" fontId="5" fillId="0" borderId="79" xfId="0" applyNumberFormat="1" applyFont="1" applyFill="1" applyBorder="1" applyAlignment="1">
      <alignment vertical="center" wrapText="1" readingOrder="1"/>
    </xf>
    <xf numFmtId="41" fontId="3" fillId="0" borderId="34" xfId="1" applyNumberFormat="1" applyFont="1" applyFill="1" applyBorder="1" applyAlignment="1">
      <alignment horizontal="right" vertical="center" wrapText="1" readingOrder="1"/>
    </xf>
    <xf numFmtId="188" fontId="4" fillId="0" borderId="26" xfId="1" applyNumberFormat="1" applyFont="1" applyFill="1" applyBorder="1" applyAlignment="1">
      <alignment horizontal="right" vertical="center" wrapText="1" readingOrder="1"/>
    </xf>
    <xf numFmtId="0" fontId="5" fillId="0" borderId="81" xfId="0" applyNumberFormat="1" applyFont="1" applyFill="1" applyBorder="1" applyAlignment="1">
      <alignment vertical="center" wrapText="1" readingOrder="1"/>
    </xf>
    <xf numFmtId="187" fontId="5" fillId="4" borderId="84" xfId="1" applyNumberFormat="1" applyFont="1" applyFill="1" applyBorder="1" applyAlignment="1">
      <alignment horizontal="right" vertical="center" wrapText="1" readingOrder="1"/>
    </xf>
    <xf numFmtId="43" fontId="5" fillId="0" borderId="79" xfId="1" applyFont="1" applyFill="1" applyBorder="1" applyAlignment="1">
      <alignment horizontal="right" vertical="center" wrapText="1" readingOrder="1"/>
    </xf>
    <xf numFmtId="43" fontId="5" fillId="0" borderId="83" xfId="1" applyFont="1" applyFill="1" applyBorder="1" applyAlignment="1">
      <alignment horizontal="center" vertical="center" wrapText="1" readingOrder="1"/>
    </xf>
    <xf numFmtId="3" fontId="8" fillId="0" borderId="80" xfId="1" applyNumberFormat="1" applyFont="1" applyFill="1" applyBorder="1" applyAlignment="1">
      <alignment horizontal="right" vertical="center" wrapText="1" readingOrder="1"/>
    </xf>
    <xf numFmtId="187" fontId="4" fillId="0" borderId="42" xfId="1" applyNumberFormat="1" applyFont="1" applyFill="1" applyBorder="1" applyAlignment="1">
      <alignment horizontal="right" vertical="center" wrapText="1" readingOrder="1"/>
    </xf>
    <xf numFmtId="0" fontId="3" fillId="0" borderId="25" xfId="0" applyNumberFormat="1" applyFont="1" applyFill="1" applyBorder="1" applyAlignment="1">
      <alignment vertical="center" wrapText="1" readingOrder="1"/>
    </xf>
    <xf numFmtId="0" fontId="3" fillId="0" borderId="26" xfId="0" applyNumberFormat="1" applyFont="1" applyFill="1" applyBorder="1" applyAlignment="1">
      <alignment vertical="center" wrapText="1" readingOrder="1"/>
    </xf>
    <xf numFmtId="43" fontId="3" fillId="0" borderId="7" xfId="1" applyFont="1" applyFill="1" applyBorder="1" applyAlignment="1">
      <alignment vertical="center" wrapText="1" readingOrder="1"/>
    </xf>
    <xf numFmtId="43" fontId="3" fillId="0" borderId="25" xfId="1" applyFont="1" applyFill="1" applyBorder="1" applyAlignment="1">
      <alignment vertical="center" wrapText="1" readingOrder="1"/>
    </xf>
    <xf numFmtId="41" fontId="3" fillId="2" borderId="8" xfId="1" applyNumberFormat="1" applyFont="1" applyFill="1" applyBorder="1" applyAlignment="1">
      <alignment horizontal="right" vertical="center" wrapText="1" readingOrder="1"/>
    </xf>
    <xf numFmtId="0" fontId="3" fillId="0" borderId="13" xfId="0" applyNumberFormat="1" applyFont="1" applyFill="1" applyBorder="1" applyAlignment="1">
      <alignment vertical="center" wrapText="1" readingOrder="1"/>
    </xf>
    <xf numFmtId="43" fontId="3" fillId="2" borderId="8" xfId="1" applyFont="1" applyFill="1" applyBorder="1" applyAlignment="1">
      <alignment horizontal="right" vertical="center" wrapText="1" readingOrder="1"/>
    </xf>
    <xf numFmtId="43" fontId="3" fillId="2" borderId="0" xfId="1" applyFont="1" applyFill="1" applyBorder="1" applyAlignment="1">
      <alignment horizontal="right" vertical="center" wrapText="1" readingOrder="1"/>
    </xf>
    <xf numFmtId="43" fontId="3" fillId="0" borderId="13" xfId="1" applyFont="1" applyFill="1" applyBorder="1" applyAlignment="1">
      <alignment vertical="center" wrapText="1" readingOrder="1"/>
    </xf>
    <xf numFmtId="43" fontId="3" fillId="0" borderId="19" xfId="1" applyFont="1" applyFill="1" applyBorder="1" applyAlignment="1">
      <alignment vertical="center" wrapText="1" readingOrder="1"/>
    </xf>
    <xf numFmtId="43" fontId="3" fillId="0" borderId="59" xfId="1" applyFont="1" applyFill="1" applyBorder="1" applyAlignment="1">
      <alignment vertical="center" wrapText="1" readingOrder="1"/>
    </xf>
    <xf numFmtId="41" fontId="3" fillId="2" borderId="0" xfId="1" applyNumberFormat="1" applyFont="1" applyFill="1" applyBorder="1" applyAlignment="1">
      <alignment horizontal="right" vertical="center" wrapText="1" readingOrder="1"/>
    </xf>
    <xf numFmtId="43" fontId="3" fillId="0" borderId="24" xfId="1" applyFont="1" applyFill="1" applyBorder="1" applyAlignment="1">
      <alignment vertical="center" wrapText="1" readingOrder="1"/>
    </xf>
    <xf numFmtId="43" fontId="3" fillId="0" borderId="60" xfId="1" applyFont="1" applyFill="1" applyBorder="1" applyAlignment="1">
      <alignment vertical="center" wrapText="1" readingOrder="1"/>
    </xf>
    <xf numFmtId="43" fontId="4" fillId="0" borderId="19" xfId="1" applyFont="1" applyFill="1" applyBorder="1" applyAlignment="1">
      <alignment horizontal="right" vertical="center" wrapText="1" readingOrder="1"/>
    </xf>
    <xf numFmtId="187" fontId="4" fillId="0" borderId="80" xfId="1" applyNumberFormat="1" applyFont="1" applyFill="1" applyBorder="1" applyAlignment="1">
      <alignment horizontal="right" vertical="center" wrapText="1" readingOrder="1"/>
    </xf>
    <xf numFmtId="43" fontId="4" fillId="0" borderId="26" xfId="1" applyFont="1" applyFill="1" applyBorder="1" applyAlignment="1">
      <alignment horizontal="right" vertical="center" wrapText="1" readingOrder="1"/>
    </xf>
    <xf numFmtId="187" fontId="3" fillId="0" borderId="25" xfId="1" applyNumberFormat="1" applyFont="1" applyFill="1" applyBorder="1" applyAlignment="1">
      <alignment vertical="center" wrapText="1" readingOrder="1"/>
    </xf>
    <xf numFmtId="187" fontId="3" fillId="0" borderId="26" xfId="1" applyNumberFormat="1" applyFont="1" applyFill="1" applyBorder="1" applyAlignment="1">
      <alignment vertical="center" wrapText="1" readingOrder="1"/>
    </xf>
    <xf numFmtId="2" fontId="5" fillId="0" borderId="28" xfId="1" applyNumberFormat="1" applyFont="1" applyFill="1" applyBorder="1" applyAlignment="1">
      <alignment horizontal="right" vertical="center" wrapText="1" readingOrder="1"/>
    </xf>
    <xf numFmtId="3" fontId="5" fillId="4" borderId="86" xfId="1" applyNumberFormat="1" applyFont="1" applyFill="1" applyBorder="1" applyAlignment="1">
      <alignment horizontal="right" vertical="center" wrapText="1" readingOrder="1"/>
    </xf>
    <xf numFmtId="0" fontId="4" fillId="4" borderId="0" xfId="0" applyFont="1" applyFill="1" applyAlignment="1">
      <alignment vertical="center"/>
    </xf>
    <xf numFmtId="3" fontId="3" fillId="6" borderId="7" xfId="0" applyNumberFormat="1" applyFont="1" applyFill="1" applyBorder="1" applyAlignment="1">
      <alignment horizontal="center" vertical="center" wrapText="1" readingOrder="1"/>
    </xf>
    <xf numFmtId="0" fontId="5" fillId="0" borderId="89" xfId="0" applyNumberFormat="1" applyFont="1" applyFill="1" applyBorder="1" applyAlignment="1">
      <alignment vertical="center" wrapText="1" readingOrder="1"/>
    </xf>
    <xf numFmtId="0" fontId="5" fillId="0" borderId="90" xfId="0" applyNumberFormat="1" applyFont="1" applyFill="1" applyBorder="1" applyAlignment="1">
      <alignment vertical="center" wrapText="1" readingOrder="1"/>
    </xf>
    <xf numFmtId="187" fontId="5" fillId="4" borderId="92" xfId="1" applyNumberFormat="1" applyFont="1" applyFill="1" applyBorder="1" applyAlignment="1">
      <alignment horizontal="right" vertical="center" wrapText="1" readingOrder="1"/>
    </xf>
    <xf numFmtId="187" fontId="4" fillId="0" borderId="93" xfId="1" applyNumberFormat="1" applyFont="1" applyFill="1" applyBorder="1" applyAlignment="1">
      <alignment horizontal="right" vertical="center" wrapText="1" readingOrder="1"/>
    </xf>
    <xf numFmtId="3" fontId="4" fillId="0" borderId="93" xfId="1" applyNumberFormat="1" applyFont="1" applyFill="1" applyBorder="1" applyAlignment="1">
      <alignment horizontal="right" vertical="center" wrapText="1" readingOrder="1"/>
    </xf>
    <xf numFmtId="1" fontId="5" fillId="0" borderId="94" xfId="1" applyNumberFormat="1" applyFont="1" applyFill="1" applyBorder="1" applyAlignment="1">
      <alignment horizontal="right" vertical="center" wrapText="1" readingOrder="1"/>
    </xf>
    <xf numFmtId="43" fontId="5" fillId="0" borderId="91" xfId="1" applyFont="1" applyFill="1" applyBorder="1" applyAlignment="1">
      <alignment horizontal="center" vertical="center" wrapText="1" readingOrder="1"/>
    </xf>
    <xf numFmtId="3" fontId="4" fillId="4" borderId="0" xfId="0" applyNumberFormat="1" applyFont="1" applyFill="1" applyBorder="1"/>
    <xf numFmtId="3" fontId="2" fillId="4" borderId="26" xfId="0" applyNumberFormat="1" applyFont="1" applyFill="1" applyBorder="1" applyAlignment="1">
      <alignment vertical="center" wrapText="1" readingOrder="1"/>
    </xf>
    <xf numFmtId="3" fontId="5" fillId="4" borderId="26" xfId="1" applyNumberFormat="1" applyFont="1" applyFill="1" applyBorder="1" applyAlignment="1">
      <alignment horizontal="right" vertical="center" wrapText="1" readingOrder="1"/>
    </xf>
    <xf numFmtId="4" fontId="5" fillId="4" borderId="32" xfId="1" applyNumberFormat="1" applyFont="1" applyFill="1" applyBorder="1" applyAlignment="1">
      <alignment horizontal="right" vertical="center" wrapText="1" readingOrder="1"/>
    </xf>
    <xf numFmtId="4" fontId="2" fillId="5" borderId="7" xfId="1" applyNumberFormat="1" applyFont="1" applyFill="1" applyBorder="1" applyAlignment="1">
      <alignment horizontal="right" vertical="center" wrapText="1" readingOrder="1"/>
    </xf>
    <xf numFmtId="3" fontId="5" fillId="4" borderId="32" xfId="1" applyNumberFormat="1" applyFont="1" applyFill="1" applyBorder="1" applyAlignment="1">
      <alignment horizontal="right" vertical="center" wrapText="1" readingOrder="1"/>
    </xf>
    <xf numFmtId="3" fontId="2" fillId="5" borderId="7" xfId="1" applyNumberFormat="1" applyFont="1" applyFill="1" applyBorder="1" applyAlignment="1">
      <alignment horizontal="right" vertical="center" wrapText="1" readingOrder="1"/>
    </xf>
    <xf numFmtId="3" fontId="2" fillId="4" borderId="7" xfId="1" applyNumberFormat="1" applyFont="1" applyFill="1" applyBorder="1" applyAlignment="1">
      <alignment vertical="center" wrapText="1" readingOrder="1"/>
    </xf>
    <xf numFmtId="3" fontId="5" fillId="4" borderId="25" xfId="1" applyNumberFormat="1" applyFont="1" applyFill="1" applyBorder="1" applyAlignment="1">
      <alignment horizontal="right" vertical="center" wrapText="1" readingOrder="1"/>
    </xf>
    <xf numFmtId="3" fontId="2" fillId="4" borderId="25" xfId="1" applyNumberFormat="1" applyFont="1" applyFill="1" applyBorder="1" applyAlignment="1">
      <alignment vertical="center" wrapText="1" readingOrder="1"/>
    </xf>
    <xf numFmtId="3" fontId="5" fillId="4" borderId="75" xfId="1" applyNumberFormat="1" applyFont="1" applyFill="1" applyBorder="1" applyAlignment="1">
      <alignment horizontal="right" vertical="center" wrapText="1" readingOrder="1"/>
    </xf>
    <xf numFmtId="3" fontId="5" fillId="4" borderId="47" xfId="1" applyNumberFormat="1" applyFont="1" applyFill="1" applyBorder="1" applyAlignment="1">
      <alignment horizontal="right" vertical="center" wrapText="1" readingOrder="1"/>
    </xf>
    <xf numFmtId="3" fontId="2" fillId="5" borderId="8" xfId="1" applyNumberFormat="1" applyFont="1" applyFill="1" applyBorder="1" applyAlignment="1">
      <alignment horizontal="right" vertical="center" wrapText="1" readingOrder="1"/>
    </xf>
    <xf numFmtId="3" fontId="2" fillId="4" borderId="7" xfId="0" applyNumberFormat="1" applyFont="1" applyFill="1" applyBorder="1" applyAlignment="1">
      <alignment vertical="center" wrapText="1" readingOrder="1"/>
    </xf>
    <xf numFmtId="3" fontId="5" fillId="4" borderId="26" xfId="0" applyNumberFormat="1" applyFont="1" applyFill="1" applyBorder="1" applyAlignment="1">
      <alignment horizontal="right" vertical="center" wrapText="1" readingOrder="1"/>
    </xf>
    <xf numFmtId="3" fontId="2" fillId="4" borderId="49" xfId="0" applyNumberFormat="1" applyFont="1" applyFill="1" applyBorder="1" applyAlignment="1">
      <alignment vertical="center" wrapText="1" readingOrder="1"/>
    </xf>
    <xf numFmtId="3" fontId="2" fillId="4" borderId="12" xfId="0" applyNumberFormat="1" applyFont="1" applyFill="1" applyBorder="1" applyAlignment="1">
      <alignment vertical="center" wrapText="1" readingOrder="1"/>
    </xf>
    <xf numFmtId="3" fontId="5" fillId="4" borderId="34" xfId="1" applyNumberFormat="1" applyFont="1" applyFill="1" applyBorder="1" applyAlignment="1">
      <alignment horizontal="right" vertical="center" wrapText="1" readingOrder="1"/>
    </xf>
    <xf numFmtId="3" fontId="2" fillId="4" borderId="59" xfId="1" applyNumberFormat="1" applyFont="1" applyFill="1" applyBorder="1" applyAlignment="1">
      <alignment vertical="center" wrapText="1" readingOrder="1"/>
    </xf>
    <xf numFmtId="4" fontId="4" fillId="4" borderId="25" xfId="1" applyNumberFormat="1" applyFont="1" applyFill="1" applyBorder="1" applyAlignment="1">
      <alignment horizontal="right" vertical="center" wrapText="1" readingOrder="1"/>
    </xf>
    <xf numFmtId="4" fontId="4" fillId="4" borderId="26" xfId="1" applyNumberFormat="1" applyFont="1" applyFill="1" applyBorder="1" applyAlignment="1">
      <alignment horizontal="right" vertical="center" wrapText="1" readingOrder="1"/>
    </xf>
    <xf numFmtId="4" fontId="4" fillId="4" borderId="32" xfId="1" applyNumberFormat="1" applyFont="1" applyFill="1" applyBorder="1" applyAlignment="1">
      <alignment horizontal="right" vertical="center" wrapText="1" readingOrder="1"/>
    </xf>
    <xf numFmtId="4" fontId="3" fillId="5" borderId="7" xfId="1" applyNumberFormat="1" applyFont="1" applyFill="1" applyBorder="1" applyAlignment="1">
      <alignment horizontal="right" vertical="center" wrapText="1" readingOrder="1"/>
    </xf>
    <xf numFmtId="3" fontId="4" fillId="4" borderId="59" xfId="1" applyNumberFormat="1" applyFont="1" applyFill="1" applyBorder="1" applyAlignment="1">
      <alignment horizontal="right" vertical="center" wrapText="1" readingOrder="1"/>
    </xf>
    <xf numFmtId="3" fontId="4" fillId="4" borderId="25" xfId="1" applyNumberFormat="1" applyFont="1" applyFill="1" applyBorder="1" applyAlignment="1">
      <alignment horizontal="right" vertical="center" wrapText="1" readingOrder="1"/>
    </xf>
    <xf numFmtId="3" fontId="4" fillId="4" borderId="26" xfId="1" applyNumberFormat="1" applyFont="1" applyFill="1" applyBorder="1" applyAlignment="1">
      <alignment horizontal="right" vertical="center" wrapText="1" readingOrder="1"/>
    </xf>
    <xf numFmtId="4" fontId="4" fillId="4" borderId="59" xfId="1" applyNumberFormat="1" applyFont="1" applyFill="1" applyBorder="1" applyAlignment="1">
      <alignment horizontal="right" vertical="center" wrapText="1" readingOrder="1"/>
    </xf>
    <xf numFmtId="3" fontId="4" fillId="4" borderId="32" xfId="1" applyNumberFormat="1" applyFont="1" applyFill="1" applyBorder="1" applyAlignment="1">
      <alignment horizontal="right" vertical="center" wrapText="1" readingOrder="1"/>
    </xf>
    <xf numFmtId="3" fontId="2" fillId="4" borderId="68" xfId="1" applyNumberFormat="1" applyFont="1" applyFill="1" applyBorder="1" applyAlignment="1">
      <alignment vertical="center" wrapText="1" readingOrder="1"/>
    </xf>
    <xf numFmtId="4" fontId="5" fillId="4" borderId="26" xfId="1" applyNumberFormat="1" applyFont="1" applyFill="1" applyBorder="1" applyAlignment="1">
      <alignment horizontal="right" vertical="center" wrapText="1" readingOrder="1"/>
    </xf>
    <xf numFmtId="3" fontId="2" fillId="4" borderId="24" xfId="1" applyNumberFormat="1" applyFont="1" applyFill="1" applyBorder="1" applyAlignment="1">
      <alignment vertical="center" wrapText="1" readingOrder="1"/>
    </xf>
    <xf numFmtId="4" fontId="5" fillId="4" borderId="59" xfId="1" applyNumberFormat="1" applyFont="1" applyFill="1" applyBorder="1" applyAlignment="1">
      <alignment horizontal="right" vertical="center" wrapText="1" readingOrder="1"/>
    </xf>
    <xf numFmtId="3" fontId="5" fillId="4" borderId="42" xfId="1" applyNumberFormat="1" applyFont="1" applyFill="1" applyBorder="1" applyAlignment="1">
      <alignment horizontal="right" vertical="center" wrapText="1" readingOrder="1"/>
    </xf>
    <xf numFmtId="3" fontId="4" fillId="4" borderId="93" xfId="1" applyNumberFormat="1" applyFont="1" applyFill="1" applyBorder="1" applyAlignment="1">
      <alignment horizontal="right" vertical="center" wrapText="1" readingOrder="1"/>
    </xf>
    <xf numFmtId="3" fontId="5" fillId="4" borderId="80" xfId="1" applyNumberFormat="1" applyFont="1" applyFill="1" applyBorder="1" applyAlignment="1">
      <alignment horizontal="right" vertical="center" wrapText="1" readingOrder="1"/>
    </xf>
    <xf numFmtId="3" fontId="5" fillId="4" borderId="44" xfId="1" applyNumberFormat="1" applyFont="1" applyFill="1" applyBorder="1" applyAlignment="1">
      <alignment horizontal="right" vertical="center" wrapText="1" readingOrder="1"/>
    </xf>
    <xf numFmtId="3" fontId="5" fillId="4" borderId="52" xfId="1" applyNumberFormat="1" applyFont="1" applyFill="1" applyBorder="1" applyAlignment="1">
      <alignment horizontal="right" vertical="center" wrapText="1" readingOrder="1"/>
    </xf>
    <xf numFmtId="3" fontId="2" fillId="4" borderId="26" xfId="1" applyNumberFormat="1" applyFont="1" applyFill="1" applyBorder="1" applyAlignment="1">
      <alignment vertical="center" wrapText="1" readingOrder="1"/>
    </xf>
    <xf numFmtId="3" fontId="2" fillId="5" borderId="34" xfId="1" applyNumberFormat="1" applyFont="1" applyFill="1" applyBorder="1" applyAlignment="1">
      <alignment horizontal="right" vertical="center" wrapText="1" readingOrder="1"/>
    </xf>
    <xf numFmtId="4" fontId="2" fillId="4" borderId="34" xfId="1" applyNumberFormat="1" applyFont="1" applyFill="1" applyBorder="1" applyAlignment="1">
      <alignment horizontal="right" vertical="center" wrapText="1" readingOrder="1"/>
    </xf>
    <xf numFmtId="3" fontId="8" fillId="4" borderId="0" xfId="0" applyNumberFormat="1" applyFont="1" applyFill="1" applyBorder="1"/>
    <xf numFmtId="3" fontId="9" fillId="4" borderId="25" xfId="0" applyNumberFormat="1" applyFont="1" applyFill="1" applyBorder="1" applyAlignment="1">
      <alignment vertical="center" wrapText="1" readingOrder="1"/>
    </xf>
    <xf numFmtId="3" fontId="9" fillId="4" borderId="26" xfId="0" applyNumberFormat="1" applyFont="1" applyFill="1" applyBorder="1" applyAlignment="1">
      <alignment vertical="center" wrapText="1" readingOrder="1"/>
    </xf>
    <xf numFmtId="3" fontId="3" fillId="5" borderId="7" xfId="1" applyNumberFormat="1" applyFont="1" applyFill="1" applyBorder="1" applyAlignment="1">
      <alignment horizontal="right" vertical="center" wrapText="1" readingOrder="1"/>
    </xf>
    <xf numFmtId="3" fontId="9" fillId="5" borderId="0" xfId="1" applyNumberFormat="1" applyFont="1" applyFill="1" applyBorder="1" applyAlignment="1">
      <alignment horizontal="right" vertical="center" wrapText="1" readingOrder="1"/>
    </xf>
    <xf numFmtId="3" fontId="9" fillId="4" borderId="7" xfId="1" applyNumberFormat="1" applyFont="1" applyFill="1" applyBorder="1" applyAlignment="1">
      <alignment vertical="center" wrapText="1" readingOrder="1"/>
    </xf>
    <xf numFmtId="3" fontId="9" fillId="4" borderId="25" xfId="1" applyNumberFormat="1" applyFont="1" applyFill="1" applyBorder="1" applyAlignment="1">
      <alignment vertical="center" wrapText="1" readingOrder="1"/>
    </xf>
    <xf numFmtId="3" fontId="4" fillId="4" borderId="75" xfId="1" applyNumberFormat="1" applyFont="1" applyFill="1" applyBorder="1" applyAlignment="1">
      <alignment horizontal="right" vertical="center" wrapText="1" readingOrder="1"/>
    </xf>
    <xf numFmtId="3" fontId="4" fillId="4" borderId="47" xfId="1" applyNumberFormat="1" applyFont="1" applyFill="1" applyBorder="1" applyAlignment="1">
      <alignment horizontal="right" vertical="center" wrapText="1" readingOrder="1"/>
    </xf>
    <xf numFmtId="3" fontId="9" fillId="5" borderId="8" xfId="1" applyNumberFormat="1" applyFont="1" applyFill="1" applyBorder="1" applyAlignment="1">
      <alignment horizontal="right" vertical="center" wrapText="1" readingOrder="1"/>
    </xf>
    <xf numFmtId="3" fontId="9" fillId="4" borderId="7" xfId="0" applyNumberFormat="1" applyFont="1" applyFill="1" applyBorder="1" applyAlignment="1">
      <alignment vertical="center" wrapText="1" readingOrder="1"/>
    </xf>
    <xf numFmtId="3" fontId="3" fillId="4" borderId="25" xfId="0" applyNumberFormat="1" applyFont="1" applyFill="1" applyBorder="1" applyAlignment="1">
      <alignment vertical="center" wrapText="1" readingOrder="1"/>
    </xf>
    <xf numFmtId="3" fontId="4" fillId="4" borderId="26" xfId="0" applyNumberFormat="1" applyFont="1" applyFill="1" applyBorder="1" applyAlignment="1">
      <alignment horizontal="right" vertical="center" wrapText="1" readingOrder="1"/>
    </xf>
    <xf numFmtId="3" fontId="9" fillId="4" borderId="49" xfId="0" applyNumberFormat="1" applyFont="1" applyFill="1" applyBorder="1" applyAlignment="1">
      <alignment vertical="center" wrapText="1" readingOrder="1"/>
    </xf>
    <xf numFmtId="3" fontId="3" fillId="4" borderId="12" xfId="0" applyNumberFormat="1" applyFont="1" applyFill="1" applyBorder="1" applyAlignment="1">
      <alignment vertical="center" wrapText="1" readingOrder="1"/>
    </xf>
    <xf numFmtId="3" fontId="4" fillId="4" borderId="34" xfId="1" applyNumberFormat="1" applyFont="1" applyFill="1" applyBorder="1" applyAlignment="1">
      <alignment horizontal="right" vertical="center" wrapText="1" readingOrder="1"/>
    </xf>
    <xf numFmtId="3" fontId="9" fillId="4" borderId="59" xfId="1" applyNumberFormat="1" applyFont="1" applyFill="1" applyBorder="1" applyAlignment="1">
      <alignment vertical="center" wrapText="1" readingOrder="1"/>
    </xf>
    <xf numFmtId="3" fontId="8" fillId="4" borderId="59" xfId="1" applyNumberFormat="1" applyFont="1" applyFill="1" applyBorder="1" applyAlignment="1">
      <alignment horizontal="right" vertical="center" wrapText="1" readingOrder="1"/>
    </xf>
    <xf numFmtId="3" fontId="9" fillId="4" borderId="68" xfId="1" applyNumberFormat="1" applyFont="1" applyFill="1" applyBorder="1" applyAlignment="1">
      <alignment vertical="center" wrapText="1" readingOrder="1"/>
    </xf>
    <xf numFmtId="3" fontId="9" fillId="4" borderId="24" xfId="1" applyNumberFormat="1" applyFont="1" applyFill="1" applyBorder="1" applyAlignment="1">
      <alignment vertical="center" wrapText="1" readingOrder="1"/>
    </xf>
    <xf numFmtId="3" fontId="4" fillId="4" borderId="42" xfId="1" applyNumberFormat="1" applyFont="1" applyFill="1" applyBorder="1" applyAlignment="1">
      <alignment horizontal="right" vertical="center" wrapText="1" readingOrder="1"/>
    </xf>
    <xf numFmtId="3" fontId="8" fillId="4" borderId="25" xfId="1" applyNumberFormat="1" applyFont="1" applyFill="1" applyBorder="1" applyAlignment="1">
      <alignment horizontal="right" vertical="center" wrapText="1" readingOrder="1"/>
    </xf>
    <xf numFmtId="3" fontId="8" fillId="4" borderId="80" xfId="1" applyNumberFormat="1" applyFont="1" applyFill="1" applyBorder="1" applyAlignment="1">
      <alignment horizontal="right" vertical="center" wrapText="1" readingOrder="1"/>
    </xf>
    <xf numFmtId="3" fontId="4" fillId="4" borderId="44" xfId="1" applyNumberFormat="1" applyFont="1" applyFill="1" applyBorder="1" applyAlignment="1">
      <alignment horizontal="right" vertical="center" wrapText="1" readingOrder="1"/>
    </xf>
    <xf numFmtId="3" fontId="4" fillId="4" borderId="52" xfId="1" applyNumberFormat="1" applyFont="1" applyFill="1" applyBorder="1" applyAlignment="1">
      <alignment horizontal="right" vertical="center" wrapText="1" readingOrder="1"/>
    </xf>
    <xf numFmtId="3" fontId="3" fillId="4" borderId="25" xfId="1" applyNumberFormat="1" applyFont="1" applyFill="1" applyBorder="1" applyAlignment="1">
      <alignment vertical="center" wrapText="1" readingOrder="1"/>
    </xf>
    <xf numFmtId="3" fontId="3" fillId="4" borderId="26" xfId="1" applyNumberFormat="1" applyFont="1" applyFill="1" applyBorder="1" applyAlignment="1">
      <alignment vertical="center" wrapText="1" readingOrder="1"/>
    </xf>
    <xf numFmtId="3" fontId="3" fillId="5" borderId="34" xfId="1" applyNumberFormat="1" applyFont="1" applyFill="1" applyBorder="1" applyAlignment="1">
      <alignment horizontal="right" vertical="center" wrapText="1" readingOrder="1"/>
    </xf>
    <xf numFmtId="3" fontId="3" fillId="4" borderId="34" xfId="1" applyNumberFormat="1" applyFont="1" applyFill="1" applyBorder="1" applyAlignment="1">
      <alignment horizontal="right" vertical="center" wrapText="1" readingOrder="1"/>
    </xf>
    <xf numFmtId="0" fontId="5" fillId="0" borderId="96" xfId="0" applyNumberFormat="1" applyFont="1" applyFill="1" applyBorder="1" applyAlignment="1">
      <alignment vertical="center" wrapText="1" readingOrder="1"/>
    </xf>
    <xf numFmtId="0" fontId="5" fillId="0" borderId="97" xfId="0" applyNumberFormat="1" applyFont="1" applyFill="1" applyBorder="1" applyAlignment="1">
      <alignment vertical="center" wrapText="1" readingOrder="1"/>
    </xf>
    <xf numFmtId="187" fontId="5" fillId="4" borderId="100" xfId="1" applyNumberFormat="1" applyFont="1" applyFill="1" applyBorder="1" applyAlignment="1">
      <alignment horizontal="right" vertical="center" wrapText="1" readingOrder="1"/>
    </xf>
    <xf numFmtId="187" fontId="4" fillId="0" borderId="95" xfId="1" applyNumberFormat="1" applyFont="1" applyFill="1" applyBorder="1" applyAlignment="1">
      <alignment horizontal="right" vertical="center" wrapText="1" readingOrder="1"/>
    </xf>
    <xf numFmtId="3" fontId="4" fillId="4" borderId="95" xfId="1" applyNumberFormat="1" applyFont="1" applyFill="1" applyBorder="1" applyAlignment="1">
      <alignment horizontal="right" vertical="center" wrapText="1" readingOrder="1"/>
    </xf>
    <xf numFmtId="3" fontId="4" fillId="0" borderId="95" xfId="1" applyNumberFormat="1" applyFont="1" applyFill="1" applyBorder="1" applyAlignment="1">
      <alignment horizontal="right" vertical="center" wrapText="1" readingOrder="1"/>
    </xf>
    <xf numFmtId="1" fontId="5" fillId="0" borderId="96" xfId="1" applyNumberFormat="1" applyFont="1" applyFill="1" applyBorder="1" applyAlignment="1">
      <alignment horizontal="right" vertical="center" wrapText="1" readingOrder="1"/>
    </xf>
    <xf numFmtId="43" fontId="5" fillId="0" borderId="99" xfId="1" applyFont="1" applyFill="1" applyBorder="1" applyAlignment="1">
      <alignment horizontal="center" vertical="center" wrapText="1" readingOrder="1"/>
    </xf>
    <xf numFmtId="3" fontId="5" fillId="4" borderId="93" xfId="1" applyNumberFormat="1" applyFont="1" applyFill="1" applyBorder="1" applyAlignment="1">
      <alignment horizontal="right" vertical="center" wrapText="1" readingOrder="1"/>
    </xf>
    <xf numFmtId="1" fontId="5" fillId="0" borderId="89" xfId="1" applyNumberFormat="1" applyFont="1" applyFill="1" applyBorder="1" applyAlignment="1">
      <alignment horizontal="right" vertical="center" wrapText="1" readingOrder="1"/>
    </xf>
    <xf numFmtId="0" fontId="5" fillId="0" borderId="103" xfId="0" applyNumberFormat="1" applyFont="1" applyFill="1" applyBorder="1" applyAlignment="1">
      <alignment vertical="center" wrapText="1" readingOrder="1"/>
    </xf>
    <xf numFmtId="0" fontId="5" fillId="0" borderId="104" xfId="0" applyNumberFormat="1" applyFont="1" applyFill="1" applyBorder="1" applyAlignment="1">
      <alignment vertical="center" wrapText="1" readingOrder="1"/>
    </xf>
    <xf numFmtId="0" fontId="4" fillId="0" borderId="105" xfId="0" applyNumberFormat="1" applyFont="1" applyFill="1" applyBorder="1" applyAlignment="1">
      <alignment vertical="top" wrapText="1"/>
    </xf>
    <xf numFmtId="187" fontId="5" fillId="4" borderId="106" xfId="1" applyNumberFormat="1" applyFont="1" applyFill="1" applyBorder="1" applyAlignment="1">
      <alignment horizontal="right" vertical="center" wrapText="1" readingOrder="1"/>
    </xf>
    <xf numFmtId="187" fontId="4" fillId="0" borderId="102" xfId="1" applyNumberFormat="1" applyFont="1" applyFill="1" applyBorder="1" applyAlignment="1">
      <alignment horizontal="right" vertical="center" wrapText="1" readingOrder="1"/>
    </xf>
    <xf numFmtId="3" fontId="5" fillId="4" borderId="102" xfId="1" applyNumberFormat="1" applyFont="1" applyFill="1" applyBorder="1" applyAlignment="1">
      <alignment horizontal="right" vertical="center" wrapText="1" readingOrder="1"/>
    </xf>
    <xf numFmtId="3" fontId="4" fillId="0" borderId="102" xfId="1" applyNumberFormat="1" applyFont="1" applyFill="1" applyBorder="1" applyAlignment="1">
      <alignment horizontal="right" vertical="center" wrapText="1" readingOrder="1"/>
    </xf>
    <xf numFmtId="1" fontId="5" fillId="0" borderId="103" xfId="1" applyNumberFormat="1" applyFont="1" applyFill="1" applyBorder="1" applyAlignment="1">
      <alignment horizontal="right" vertical="center" wrapText="1" readingOrder="1"/>
    </xf>
    <xf numFmtId="43" fontId="5" fillId="0" borderId="105" xfId="1" applyFont="1" applyFill="1" applyBorder="1" applyAlignment="1">
      <alignment horizontal="center" vertical="center" wrapText="1" readingOrder="1"/>
    </xf>
    <xf numFmtId="3" fontId="4" fillId="4" borderId="102" xfId="1" applyNumberFormat="1" applyFont="1" applyFill="1" applyBorder="1" applyAlignment="1">
      <alignment horizontal="right" vertical="center" wrapText="1" readingOrder="1"/>
    </xf>
    <xf numFmtId="0" fontId="5" fillId="0" borderId="108" xfId="0" applyNumberFormat="1" applyFont="1" applyFill="1" applyBorder="1" applyAlignment="1">
      <alignment vertical="center" wrapText="1" readingOrder="1"/>
    </xf>
    <xf numFmtId="0" fontId="5" fillId="0" borderId="109" xfId="0" applyNumberFormat="1" applyFont="1" applyFill="1" applyBorder="1" applyAlignment="1">
      <alignment vertical="center" wrapText="1" readingOrder="1"/>
    </xf>
    <xf numFmtId="0" fontId="4" fillId="0" borderId="110" xfId="0" applyNumberFormat="1" applyFont="1" applyFill="1" applyBorder="1" applyAlignment="1">
      <alignment vertical="top" wrapText="1"/>
    </xf>
    <xf numFmtId="187" fontId="5" fillId="4" borderId="111" xfId="1" applyNumberFormat="1" applyFont="1" applyFill="1" applyBorder="1" applyAlignment="1">
      <alignment horizontal="right" vertical="center" wrapText="1" readingOrder="1"/>
    </xf>
    <xf numFmtId="187" fontId="4" fillId="0" borderId="107" xfId="1" applyNumberFormat="1" applyFont="1" applyFill="1" applyBorder="1" applyAlignment="1">
      <alignment horizontal="right" vertical="center" wrapText="1" readingOrder="1"/>
    </xf>
    <xf numFmtId="3" fontId="5" fillId="4" borderId="107" xfId="1" applyNumberFormat="1" applyFont="1" applyFill="1" applyBorder="1" applyAlignment="1">
      <alignment horizontal="right" vertical="center" wrapText="1" readingOrder="1"/>
    </xf>
    <xf numFmtId="3" fontId="4" fillId="0" borderId="107" xfId="1" applyNumberFormat="1" applyFont="1" applyFill="1" applyBorder="1" applyAlignment="1">
      <alignment horizontal="right" vertical="center" wrapText="1" readingOrder="1"/>
    </xf>
    <xf numFmtId="1" fontId="5" fillId="0" borderId="108" xfId="1" applyNumberFormat="1" applyFont="1" applyFill="1" applyBorder="1" applyAlignment="1">
      <alignment horizontal="right" vertical="center" wrapText="1" readingOrder="1"/>
    </xf>
    <xf numFmtId="43" fontId="5" fillId="0" borderId="110" xfId="1" applyFont="1" applyFill="1" applyBorder="1" applyAlignment="1">
      <alignment horizontal="center" vertical="center" wrapText="1" readingOrder="1"/>
    </xf>
    <xf numFmtId="3" fontId="4" fillId="4" borderId="107" xfId="1" applyNumberFormat="1" applyFont="1" applyFill="1" applyBorder="1" applyAlignment="1">
      <alignment horizontal="right" vertical="center" wrapText="1" readingOrder="1"/>
    </xf>
    <xf numFmtId="0" fontId="2" fillId="0" borderId="4" xfId="0" applyNumberFormat="1" applyFont="1" applyFill="1" applyBorder="1" applyAlignment="1">
      <alignment vertical="center" wrapText="1" readingOrder="1"/>
    </xf>
    <xf numFmtId="0" fontId="4" fillId="0" borderId="3" xfId="0" applyNumberFormat="1" applyFont="1" applyFill="1" applyBorder="1" applyAlignment="1">
      <alignment vertical="top" wrapText="1"/>
    </xf>
    <xf numFmtId="0" fontId="4" fillId="0" borderId="22" xfId="0" applyNumberFormat="1" applyFont="1" applyFill="1" applyBorder="1" applyAlignment="1">
      <alignment vertical="top" wrapText="1"/>
    </xf>
    <xf numFmtId="0" fontId="2" fillId="0" borderId="19" xfId="0" applyNumberFormat="1" applyFont="1" applyFill="1" applyBorder="1" applyAlignment="1">
      <alignment vertical="center" wrapText="1" readingOrder="1"/>
    </xf>
    <xf numFmtId="0" fontId="4" fillId="0" borderId="5" xfId="0" applyNumberFormat="1" applyFont="1" applyFill="1" applyBorder="1" applyAlignment="1">
      <alignment vertical="top" wrapText="1"/>
    </xf>
    <xf numFmtId="0" fontId="4" fillId="0" borderId="20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center" wrapText="1" readingOrder="1"/>
    </xf>
    <xf numFmtId="0" fontId="2" fillId="0" borderId="13" xfId="0" applyNumberFormat="1" applyFont="1" applyFill="1" applyBorder="1" applyAlignment="1">
      <alignment horizontal="right" vertical="center" wrapText="1" readingOrder="1"/>
    </xf>
    <xf numFmtId="0" fontId="4" fillId="0" borderId="14" xfId="0" applyNumberFormat="1" applyFont="1" applyFill="1" applyBorder="1" applyAlignment="1">
      <alignment vertical="top" wrapText="1"/>
    </xf>
    <xf numFmtId="0" fontId="4" fillId="0" borderId="1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center" wrapText="1" readingOrder="1"/>
    </xf>
    <xf numFmtId="0" fontId="5" fillId="0" borderId="2" xfId="0" applyNumberFormat="1" applyFont="1" applyFill="1" applyBorder="1" applyAlignment="1">
      <alignment vertical="center" wrapText="1" readingOrder="1"/>
    </xf>
    <xf numFmtId="0" fontId="4" fillId="0" borderId="1" xfId="0" applyNumberFormat="1" applyFont="1" applyFill="1" applyBorder="1" applyAlignment="1">
      <alignment vertical="top" wrapText="1"/>
    </xf>
    <xf numFmtId="0" fontId="4" fillId="0" borderId="30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vertical="top" wrapText="1"/>
    </xf>
    <xf numFmtId="0" fontId="2" fillId="6" borderId="35" xfId="0" applyFont="1" applyFill="1" applyBorder="1" applyAlignment="1">
      <alignment vertical="center" wrapText="1" readingOrder="1"/>
    </xf>
    <xf numFmtId="0" fontId="2" fillId="6" borderId="11" xfId="0" applyFont="1" applyFill="1" applyBorder="1" applyAlignment="1">
      <alignment vertical="center" wrapText="1" readingOrder="1"/>
    </xf>
    <xf numFmtId="0" fontId="2" fillId="6" borderId="12" xfId="0" applyFont="1" applyFill="1" applyBorder="1" applyAlignment="1">
      <alignment vertical="center" wrapText="1" readingOrder="1"/>
    </xf>
    <xf numFmtId="4" fontId="2" fillId="6" borderId="33" xfId="0" applyNumberFormat="1" applyFont="1" applyFill="1" applyBorder="1" applyAlignment="1">
      <alignment horizontal="right" vertical="center" wrapText="1" readingOrder="1"/>
    </xf>
    <xf numFmtId="4" fontId="2" fillId="6" borderId="15" xfId="0" applyNumberFormat="1" applyFont="1" applyFill="1" applyBorder="1" applyAlignment="1">
      <alignment horizontal="right" vertical="center" wrapText="1" readingOrder="1"/>
    </xf>
    <xf numFmtId="0" fontId="2" fillId="0" borderId="16" xfId="0" applyNumberFormat="1" applyFont="1" applyFill="1" applyBorder="1" applyAlignment="1">
      <alignment vertical="center" wrapText="1" readingOrder="1"/>
    </xf>
    <xf numFmtId="0" fontId="4" fillId="0" borderId="17" xfId="0" applyNumberFormat="1" applyFont="1" applyFill="1" applyBorder="1" applyAlignment="1">
      <alignment vertical="top" wrapText="1"/>
    </xf>
    <xf numFmtId="0" fontId="4" fillId="0" borderId="18" xfId="0" applyNumberFormat="1" applyFont="1" applyFill="1" applyBorder="1" applyAlignment="1">
      <alignment vertical="top" wrapText="1"/>
    </xf>
    <xf numFmtId="0" fontId="2" fillId="6" borderId="87" xfId="0" applyFont="1" applyFill="1" applyBorder="1" applyAlignment="1">
      <alignment vertical="center" wrapText="1" readingOrder="1"/>
    </xf>
    <xf numFmtId="0" fontId="2" fillId="6" borderId="8" xfId="0" applyFont="1" applyFill="1" applyBorder="1" applyAlignment="1">
      <alignment vertical="center" wrapText="1" readingOrder="1"/>
    </xf>
    <xf numFmtId="0" fontId="2" fillId="6" borderId="9" xfId="0" applyFont="1" applyFill="1" applyBorder="1" applyAlignment="1">
      <alignment vertical="center" wrapText="1" readingOrder="1"/>
    </xf>
    <xf numFmtId="4" fontId="2" fillId="6" borderId="33" xfId="0" applyNumberFormat="1" applyFont="1" applyFill="1" applyBorder="1" applyAlignment="1">
      <alignment horizontal="center" vertical="center" wrapText="1" readingOrder="1"/>
    </xf>
    <xf numFmtId="4" fontId="2" fillId="6" borderId="14" xfId="0" applyNumberFormat="1" applyFont="1" applyFill="1" applyBorder="1" applyAlignment="1">
      <alignment horizontal="center" vertical="center" wrapText="1" readingOrder="1"/>
    </xf>
    <xf numFmtId="4" fontId="2" fillId="6" borderId="15" xfId="0" applyNumberFormat="1" applyFont="1" applyFill="1" applyBorder="1" applyAlignment="1">
      <alignment horizontal="center" vertical="center" wrapText="1" readingOrder="1"/>
    </xf>
    <xf numFmtId="4" fontId="3" fillId="6" borderId="88" xfId="1" applyNumberFormat="1" applyFont="1" applyFill="1" applyBorder="1" applyAlignment="1">
      <alignment horizontal="center" vertical="center" wrapText="1" readingOrder="1"/>
    </xf>
    <xf numFmtId="4" fontId="3" fillId="6" borderId="34" xfId="1" applyNumberFormat="1" applyFont="1" applyFill="1" applyBorder="1" applyAlignment="1">
      <alignment horizontal="center" vertical="center" wrapText="1" readingOrder="1"/>
    </xf>
    <xf numFmtId="3" fontId="3" fillId="6" borderId="88" xfId="0" applyNumberFormat="1" applyFont="1" applyFill="1" applyBorder="1" applyAlignment="1">
      <alignment horizontal="center" vertical="center" wrapText="1" readingOrder="1"/>
    </xf>
    <xf numFmtId="3" fontId="3" fillId="6" borderId="34" xfId="0" applyNumberFormat="1" applyFont="1" applyFill="1" applyBorder="1" applyAlignment="1">
      <alignment horizontal="center" vertical="center" wrapText="1" readingOrder="1"/>
    </xf>
    <xf numFmtId="0" fontId="2" fillId="0" borderId="14" xfId="0" applyNumberFormat="1" applyFont="1" applyFill="1" applyBorder="1" applyAlignment="1">
      <alignment vertical="center" wrapText="1" readingOrder="1"/>
    </xf>
    <xf numFmtId="0" fontId="5" fillId="0" borderId="6" xfId="0" applyNumberFormat="1" applyFont="1" applyFill="1" applyBorder="1" applyAlignment="1">
      <alignment vertical="center" wrapText="1" readingOrder="1"/>
    </xf>
    <xf numFmtId="0" fontId="2" fillId="0" borderId="73" xfId="0" applyNumberFormat="1" applyFont="1" applyFill="1" applyBorder="1" applyAlignment="1">
      <alignment vertical="center" wrapText="1" readingOrder="1"/>
    </xf>
    <xf numFmtId="0" fontId="5" fillId="0" borderId="85" xfId="0" applyNumberFormat="1" applyFont="1" applyFill="1" applyBorder="1" applyAlignment="1">
      <alignment vertical="center" wrapText="1" readingOrder="1"/>
    </xf>
    <xf numFmtId="0" fontId="4" fillId="0" borderId="77" xfId="0" applyNumberFormat="1" applyFont="1" applyFill="1" applyBorder="1" applyAlignment="1">
      <alignment vertical="top" wrapText="1"/>
    </xf>
    <xf numFmtId="0" fontId="4" fillId="0" borderId="78" xfId="0" applyNumberFormat="1" applyFont="1" applyFill="1" applyBorder="1" applyAlignment="1">
      <alignment vertical="top" wrapText="1"/>
    </xf>
    <xf numFmtId="0" fontId="5" fillId="0" borderId="55" xfId="0" applyNumberFormat="1" applyFont="1" applyFill="1" applyBorder="1" applyAlignment="1">
      <alignment vertical="center" wrapText="1" readingOrder="1"/>
    </xf>
    <xf numFmtId="0" fontId="4" fillId="0" borderId="0" xfId="0" applyNumberFormat="1" applyFont="1" applyFill="1" applyBorder="1" applyAlignment="1">
      <alignment vertical="top" wrapText="1"/>
    </xf>
    <xf numFmtId="0" fontId="4" fillId="0" borderId="45" xfId="0" applyNumberFormat="1" applyFont="1" applyFill="1" applyBorder="1" applyAlignment="1">
      <alignment vertical="top" wrapText="1"/>
    </xf>
    <xf numFmtId="0" fontId="2" fillId="0" borderId="65" xfId="0" applyNumberFormat="1" applyFont="1" applyFill="1" applyBorder="1" applyAlignment="1">
      <alignment vertical="center" wrapText="1" readingOrder="1"/>
    </xf>
    <xf numFmtId="0" fontId="4" fillId="0" borderId="48" xfId="0" applyNumberFormat="1" applyFont="1" applyFill="1" applyBorder="1" applyAlignment="1">
      <alignment vertical="top" wrapText="1"/>
    </xf>
    <xf numFmtId="0" fontId="4" fillId="0" borderId="49" xfId="0" applyNumberFormat="1" applyFont="1" applyFill="1" applyBorder="1" applyAlignment="1">
      <alignment vertical="top" wrapText="1"/>
    </xf>
    <xf numFmtId="0" fontId="2" fillId="0" borderId="13" xfId="0" applyNumberFormat="1" applyFont="1" applyFill="1" applyBorder="1" applyAlignment="1">
      <alignment vertical="center" wrapText="1" readingOrder="1"/>
    </xf>
    <xf numFmtId="0" fontId="2" fillId="0" borderId="43" xfId="0" applyNumberFormat="1" applyFont="1" applyFill="1" applyBorder="1" applyAlignment="1">
      <alignment vertical="center" wrapText="1" readingOrder="1"/>
    </xf>
    <xf numFmtId="0" fontId="4" fillId="0" borderId="11" xfId="0" applyNumberFormat="1" applyFont="1" applyFill="1" applyBorder="1" applyAlignment="1">
      <alignment vertical="top" wrapText="1"/>
    </xf>
    <xf numFmtId="0" fontId="4" fillId="0" borderId="12" xfId="0" applyNumberFormat="1" applyFont="1" applyFill="1" applyBorder="1" applyAlignment="1">
      <alignment vertical="top" wrapText="1"/>
    </xf>
    <xf numFmtId="0" fontId="5" fillId="0" borderId="43" xfId="0" applyNumberFormat="1" applyFont="1" applyFill="1" applyBorder="1" applyAlignment="1">
      <alignment vertical="center" wrapText="1" readingOrder="1"/>
    </xf>
    <xf numFmtId="0" fontId="2" fillId="0" borderId="63" xfId="0" applyNumberFormat="1" applyFont="1" applyFill="1" applyBorder="1" applyAlignment="1">
      <alignment vertical="center" wrapText="1" readingOrder="1"/>
    </xf>
    <xf numFmtId="0" fontId="4" fillId="0" borderId="58" xfId="0" applyNumberFormat="1" applyFont="1" applyFill="1" applyBorder="1" applyAlignment="1">
      <alignment vertical="top" wrapText="1"/>
    </xf>
    <xf numFmtId="0" fontId="4" fillId="0" borderId="62" xfId="0" applyNumberFormat="1" applyFont="1" applyFill="1" applyBorder="1" applyAlignment="1">
      <alignment vertical="top" wrapText="1"/>
    </xf>
    <xf numFmtId="0" fontId="5" fillId="0" borderId="63" xfId="0" applyNumberFormat="1" applyFont="1" applyFill="1" applyBorder="1" applyAlignment="1">
      <alignment vertical="center" wrapText="1" readingOrder="1"/>
    </xf>
    <xf numFmtId="0" fontId="5" fillId="0" borderId="39" xfId="0" applyNumberFormat="1" applyFont="1" applyFill="1" applyBorder="1" applyAlignment="1">
      <alignment vertical="center" wrapText="1" readingOrder="1"/>
    </xf>
    <xf numFmtId="0" fontId="4" fillId="0" borderId="40" xfId="0" applyNumberFormat="1" applyFont="1" applyFill="1" applyBorder="1" applyAlignment="1">
      <alignment vertical="top" wrapText="1"/>
    </xf>
    <xf numFmtId="0" fontId="5" fillId="0" borderId="98" xfId="0" applyNumberFormat="1" applyFont="1" applyFill="1" applyBorder="1" applyAlignment="1">
      <alignment vertical="center" wrapText="1" readingOrder="1"/>
    </xf>
    <xf numFmtId="0" fontId="4" fillId="0" borderId="99" xfId="0" applyNumberFormat="1" applyFont="1" applyFill="1" applyBorder="1" applyAlignment="1">
      <alignment vertical="top" wrapText="1"/>
    </xf>
    <xf numFmtId="0" fontId="6" fillId="0" borderId="5" xfId="0" applyNumberFormat="1" applyFont="1" applyFill="1" applyBorder="1" applyAlignment="1">
      <alignment vertical="center" readingOrder="1"/>
    </xf>
    <xf numFmtId="0" fontId="7" fillId="0" borderId="20" xfId="0" applyNumberFormat="1" applyFont="1" applyFill="1" applyBorder="1" applyAlignment="1">
      <alignment vertical="top"/>
    </xf>
    <xf numFmtId="0" fontId="2" fillId="0" borderId="71" xfId="0" applyNumberFormat="1" applyFont="1" applyFill="1" applyBorder="1" applyAlignment="1">
      <alignment vertical="center" wrapText="1" readingOrder="1"/>
    </xf>
    <xf numFmtId="0" fontId="4" fillId="0" borderId="66" xfId="0" applyNumberFormat="1" applyFont="1" applyFill="1" applyBorder="1" applyAlignment="1">
      <alignment vertical="top" wrapText="1"/>
    </xf>
    <xf numFmtId="0" fontId="4" fillId="0" borderId="70" xfId="0" applyNumberFormat="1" applyFont="1" applyFill="1" applyBorder="1" applyAlignment="1">
      <alignment vertical="top" wrapText="1"/>
    </xf>
    <xf numFmtId="0" fontId="2" fillId="0" borderId="36" xfId="0" applyNumberFormat="1" applyFont="1" applyFill="1" applyBorder="1" applyAlignment="1">
      <alignment vertical="center" wrapText="1" readingOrder="1"/>
    </xf>
    <xf numFmtId="0" fontId="4" fillId="0" borderId="38" xfId="0" applyNumberFormat="1" applyFont="1" applyFill="1" applyBorder="1" applyAlignment="1">
      <alignment vertical="top" wrapText="1"/>
    </xf>
    <xf numFmtId="0" fontId="5" fillId="0" borderId="48" xfId="0" applyNumberFormat="1" applyFont="1" applyFill="1" applyBorder="1" applyAlignment="1">
      <alignment vertical="center" wrapText="1" readingOrder="1"/>
    </xf>
    <xf numFmtId="0" fontId="5" fillId="0" borderId="49" xfId="0" applyNumberFormat="1" applyFont="1" applyFill="1" applyBorder="1" applyAlignment="1">
      <alignment vertical="center" wrapText="1" readingOrder="1"/>
    </xf>
    <xf numFmtId="0" fontId="5" fillId="0" borderId="82" xfId="0" applyNumberFormat="1" applyFont="1" applyFill="1" applyBorder="1" applyAlignment="1">
      <alignment vertical="center" wrapText="1" readingOrder="1"/>
    </xf>
    <xf numFmtId="0" fontId="4" fillId="0" borderId="81" xfId="0" applyNumberFormat="1" applyFont="1" applyFill="1" applyBorder="1" applyAlignment="1">
      <alignment vertical="top" wrapText="1"/>
    </xf>
    <xf numFmtId="0" fontId="4" fillId="0" borderId="83" xfId="0" applyNumberFormat="1" applyFont="1" applyFill="1" applyBorder="1" applyAlignment="1">
      <alignment vertical="top" wrapText="1"/>
    </xf>
    <xf numFmtId="0" fontId="5" fillId="0" borderId="65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horizontal="left" vertical="center" readingOrder="1"/>
    </xf>
    <xf numFmtId="0" fontId="5" fillId="0" borderId="22" xfId="0" applyNumberFormat="1" applyFont="1" applyFill="1" applyBorder="1" applyAlignment="1">
      <alignment horizontal="left" vertical="center" readingOrder="1"/>
    </xf>
    <xf numFmtId="0" fontId="5" fillId="0" borderId="101" xfId="0" applyNumberFormat="1" applyFont="1" applyFill="1" applyBorder="1" applyAlignment="1">
      <alignment vertical="center" wrapText="1" readingOrder="1"/>
    </xf>
    <xf numFmtId="0" fontId="4" fillId="0" borderId="91" xfId="0" applyNumberFormat="1" applyFont="1" applyFill="1" applyBorder="1" applyAlignment="1">
      <alignment vertical="top" wrapText="1"/>
    </xf>
    <xf numFmtId="0" fontId="5" fillId="0" borderId="3" xfId="0" applyNumberFormat="1" applyFont="1" applyFill="1" applyBorder="1" applyAlignment="1">
      <alignment horizontal="left" vertical="center" wrapText="1" readingOrder="1"/>
    </xf>
    <xf numFmtId="0" fontId="5" fillId="0" borderId="22" xfId="0" applyNumberFormat="1" applyFont="1" applyFill="1" applyBorder="1" applyAlignment="1">
      <alignment horizontal="left" vertical="center" wrapText="1" readingOrder="1"/>
    </xf>
    <xf numFmtId="0" fontId="5" fillId="0" borderId="90" xfId="0" applyNumberFormat="1" applyFont="1" applyFill="1" applyBorder="1" applyAlignment="1">
      <alignment horizontal="left" vertical="center" wrapText="1" readingOrder="1"/>
    </xf>
    <xf numFmtId="0" fontId="5" fillId="0" borderId="91" xfId="0" applyNumberFormat="1" applyFont="1" applyFill="1" applyBorder="1" applyAlignment="1">
      <alignment horizontal="left" vertical="center" wrapText="1" readingOrder="1"/>
    </xf>
    <xf numFmtId="0" fontId="2" fillId="0" borderId="10" xfId="0" applyNumberFormat="1" applyFont="1" applyFill="1" applyBorder="1" applyAlignment="1">
      <alignment horizontal="right" vertical="center" wrapText="1" readingOrder="1"/>
    </xf>
    <xf numFmtId="0" fontId="5" fillId="0" borderId="11" xfId="0" applyNumberFormat="1" applyFont="1" applyFill="1" applyBorder="1" applyAlignment="1">
      <alignment vertical="center" wrapText="1" readingOrder="1"/>
    </xf>
    <xf numFmtId="0" fontId="5" fillId="0" borderId="12" xfId="0" applyNumberFormat="1" applyFont="1" applyFill="1" applyBorder="1" applyAlignment="1">
      <alignment vertical="center" wrapText="1" readingOrder="1"/>
    </xf>
    <xf numFmtId="0" fontId="5" fillId="0" borderId="51" xfId="0" applyNumberFormat="1" applyFont="1" applyFill="1" applyBorder="1" applyAlignment="1">
      <alignment vertical="center" wrapText="1" readingOrder="1"/>
    </xf>
    <xf numFmtId="0" fontId="5" fillId="0" borderId="53" xfId="0" applyNumberFormat="1" applyFont="1" applyFill="1" applyBorder="1" applyAlignment="1">
      <alignment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showGridLines="0" tabSelected="1" view="pageBreakPreview" topLeftCell="A157" zoomScale="90" zoomScaleNormal="90" zoomScaleSheetLayoutView="90" workbookViewId="0">
      <selection activeCell="H82" sqref="H82"/>
    </sheetView>
  </sheetViews>
  <sheetFormatPr defaultColWidth="9" defaultRowHeight="24" x14ac:dyDescent="0.55000000000000004"/>
  <cols>
    <col min="1" max="1" width="3.375" style="2" customWidth="1"/>
    <col min="2" max="3" width="4" style="2" customWidth="1"/>
    <col min="4" max="4" width="19.125" style="2" customWidth="1"/>
    <col min="5" max="5" width="37.125" style="2" customWidth="1"/>
    <col min="6" max="6" width="14.125" style="83" customWidth="1"/>
    <col min="7" max="7" width="14.375" style="2" customWidth="1"/>
    <col min="8" max="8" width="13" style="261" customWidth="1"/>
    <col min="9" max="9" width="13" style="150" customWidth="1"/>
    <col min="10" max="10" width="8.375" style="2" customWidth="1"/>
    <col min="11" max="11" width="4.375" style="2" customWidth="1"/>
    <col min="12" max="12" width="13" style="301" customWidth="1"/>
    <col min="13" max="13" width="2.875" style="2" customWidth="1"/>
    <col min="14" max="16384" width="9" style="2"/>
  </cols>
  <sheetData>
    <row r="1" spans="1:12" s="1" customFormat="1" ht="23.25" customHeight="1" x14ac:dyDescent="0.55000000000000004">
      <c r="A1" s="374" t="s">
        <v>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</row>
    <row r="2" spans="1:12" s="1" customFormat="1" ht="23.25" customHeight="1" x14ac:dyDescent="0.55000000000000004">
      <c r="A2" s="374" t="s">
        <v>122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</row>
    <row r="3" spans="1:12" s="1" customFormat="1" ht="23.25" customHeight="1" x14ac:dyDescent="0.55000000000000004">
      <c r="A3" s="374" t="s">
        <v>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</row>
    <row r="4" spans="1:12" s="1" customFormat="1" ht="23.25" customHeight="1" x14ac:dyDescent="0.55000000000000004">
      <c r="A4" s="374" t="s">
        <v>121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</row>
    <row r="5" spans="1:12" ht="9.75" customHeight="1" x14ac:dyDescent="0.55000000000000004"/>
    <row r="6" spans="1:12" s="252" customFormat="1" ht="18" customHeight="1" x14ac:dyDescent="0.2">
      <c r="A6" s="384" t="s">
        <v>2</v>
      </c>
      <c r="B6" s="385"/>
      <c r="C6" s="385"/>
      <c r="D6" s="385"/>
      <c r="E6" s="386"/>
      <c r="F6" s="390" t="s">
        <v>4</v>
      </c>
      <c r="G6" s="390" t="s">
        <v>6</v>
      </c>
      <c r="H6" s="392" t="s">
        <v>112</v>
      </c>
      <c r="I6" s="387" t="s">
        <v>3</v>
      </c>
      <c r="J6" s="388"/>
      <c r="K6" s="388"/>
      <c r="L6" s="389"/>
    </row>
    <row r="7" spans="1:12" s="252" customFormat="1" ht="19.5" customHeight="1" x14ac:dyDescent="0.2">
      <c r="A7" s="376" t="s">
        <v>2</v>
      </c>
      <c r="B7" s="377"/>
      <c r="C7" s="377"/>
      <c r="D7" s="377"/>
      <c r="E7" s="378"/>
      <c r="F7" s="391"/>
      <c r="G7" s="391"/>
      <c r="H7" s="393"/>
      <c r="I7" s="253" t="s">
        <v>115</v>
      </c>
      <c r="J7" s="379" t="s">
        <v>5</v>
      </c>
      <c r="K7" s="380"/>
      <c r="L7" s="253" t="s">
        <v>123</v>
      </c>
    </row>
    <row r="8" spans="1:12" x14ac:dyDescent="0.55000000000000004">
      <c r="A8" s="381" t="s">
        <v>53</v>
      </c>
      <c r="B8" s="382"/>
      <c r="C8" s="382"/>
      <c r="D8" s="382"/>
      <c r="E8" s="383"/>
      <c r="F8" s="84" t="s">
        <v>2</v>
      </c>
      <c r="G8" s="193" t="s">
        <v>2</v>
      </c>
      <c r="H8" s="100" t="s">
        <v>2</v>
      </c>
      <c r="I8" s="151" t="s">
        <v>2</v>
      </c>
      <c r="J8" s="4" t="s">
        <v>2</v>
      </c>
      <c r="K8" s="5" t="s">
        <v>2</v>
      </c>
      <c r="L8" s="302" t="s">
        <v>2</v>
      </c>
    </row>
    <row r="9" spans="1:12" ht="25.5" customHeight="1" x14ac:dyDescent="0.55000000000000004">
      <c r="A9" s="363" t="s">
        <v>54</v>
      </c>
      <c r="B9" s="364"/>
      <c r="C9" s="364"/>
      <c r="D9" s="364"/>
      <c r="E9" s="365"/>
      <c r="F9" s="84" t="s">
        <v>2</v>
      </c>
      <c r="G9" s="193" t="s">
        <v>2</v>
      </c>
      <c r="H9" s="262" t="s">
        <v>2</v>
      </c>
      <c r="I9" s="152" t="s">
        <v>2</v>
      </c>
      <c r="J9" s="4" t="s">
        <v>2</v>
      </c>
      <c r="K9" s="5" t="s">
        <v>2</v>
      </c>
      <c r="L9" s="303" t="s">
        <v>2</v>
      </c>
    </row>
    <row r="10" spans="1:12" ht="25.5" customHeight="1" x14ac:dyDescent="0.55000000000000004">
      <c r="A10" s="6" t="s">
        <v>2</v>
      </c>
      <c r="B10" s="360" t="s">
        <v>7</v>
      </c>
      <c r="C10" s="361"/>
      <c r="D10" s="361"/>
      <c r="E10" s="362"/>
      <c r="F10" s="85" t="s">
        <v>2</v>
      </c>
      <c r="G10" s="194" t="s">
        <v>2</v>
      </c>
      <c r="H10" s="262" t="s">
        <v>2</v>
      </c>
      <c r="I10" s="152" t="s">
        <v>2</v>
      </c>
      <c r="J10" s="6" t="s">
        <v>2</v>
      </c>
      <c r="K10" s="7" t="s">
        <v>2</v>
      </c>
      <c r="L10" s="303" t="s">
        <v>2</v>
      </c>
    </row>
    <row r="11" spans="1:12" ht="25.5" customHeight="1" x14ac:dyDescent="0.55000000000000004">
      <c r="A11" s="6" t="s">
        <v>2</v>
      </c>
      <c r="B11" s="360" t="s">
        <v>8</v>
      </c>
      <c r="C11" s="361"/>
      <c r="D11" s="361"/>
      <c r="E11" s="362"/>
      <c r="F11" s="85" t="s">
        <v>2</v>
      </c>
      <c r="G11" s="194" t="s">
        <v>2</v>
      </c>
      <c r="H11" s="262" t="s">
        <v>2</v>
      </c>
      <c r="I11" s="152" t="s">
        <v>2</v>
      </c>
      <c r="J11" s="6" t="s">
        <v>2</v>
      </c>
      <c r="K11" s="7" t="s">
        <v>2</v>
      </c>
      <c r="L11" s="303" t="s">
        <v>2</v>
      </c>
    </row>
    <row r="12" spans="1:12" ht="25.5" customHeight="1" x14ac:dyDescent="0.55000000000000004">
      <c r="A12" s="8" t="s">
        <v>2</v>
      </c>
      <c r="B12" s="9" t="s">
        <v>2</v>
      </c>
      <c r="C12" s="370" t="s">
        <v>9</v>
      </c>
      <c r="D12" s="361"/>
      <c r="E12" s="362"/>
      <c r="F12" s="91">
        <v>274140</v>
      </c>
      <c r="G12" s="191">
        <v>291000</v>
      </c>
      <c r="H12" s="263">
        <v>822540</v>
      </c>
      <c r="I12" s="168">
        <v>1643520</v>
      </c>
      <c r="J12" s="10">
        <f t="shared" ref="J12:J16" si="0">100/I12*L12-100</f>
        <v>14.606454439252332</v>
      </c>
      <c r="K12" s="11" t="s">
        <v>10</v>
      </c>
      <c r="L12" s="286">
        <v>1883580</v>
      </c>
    </row>
    <row r="13" spans="1:12" ht="25.5" customHeight="1" x14ac:dyDescent="0.55000000000000004">
      <c r="A13" s="8" t="s">
        <v>2</v>
      </c>
      <c r="B13" s="9" t="s">
        <v>2</v>
      </c>
      <c r="C13" s="370" t="s">
        <v>127</v>
      </c>
      <c r="D13" s="361"/>
      <c r="E13" s="362"/>
      <c r="F13" s="91">
        <v>0</v>
      </c>
      <c r="G13" s="191">
        <v>0</v>
      </c>
      <c r="H13" s="263">
        <v>44800</v>
      </c>
      <c r="I13" s="168">
        <v>67200</v>
      </c>
      <c r="J13" s="10">
        <f t="shared" si="0"/>
        <v>35.714285714285694</v>
      </c>
      <c r="K13" s="11" t="s">
        <v>10</v>
      </c>
      <c r="L13" s="286">
        <v>91200</v>
      </c>
    </row>
    <row r="14" spans="1:12" ht="25.5" customHeight="1" x14ac:dyDescent="0.55000000000000004">
      <c r="A14" s="8" t="s">
        <v>2</v>
      </c>
      <c r="B14" s="9" t="s">
        <v>2</v>
      </c>
      <c r="C14" s="370" t="s">
        <v>55</v>
      </c>
      <c r="D14" s="361"/>
      <c r="E14" s="362"/>
      <c r="F14" s="91">
        <v>0</v>
      </c>
      <c r="G14" s="191">
        <v>0</v>
      </c>
      <c r="H14" s="263">
        <v>44800</v>
      </c>
      <c r="I14" s="168">
        <v>103200</v>
      </c>
      <c r="J14" s="14">
        <f t="shared" si="0"/>
        <v>0</v>
      </c>
      <c r="K14" s="11" t="s">
        <v>10</v>
      </c>
      <c r="L14" s="286">
        <v>103200</v>
      </c>
    </row>
    <row r="15" spans="1:12" ht="25.5" customHeight="1" x14ac:dyDescent="0.55000000000000004">
      <c r="A15" s="8" t="s">
        <v>2</v>
      </c>
      <c r="B15" s="9" t="s">
        <v>2</v>
      </c>
      <c r="C15" s="370" t="s">
        <v>11</v>
      </c>
      <c r="D15" s="361"/>
      <c r="E15" s="362"/>
      <c r="F15" s="91">
        <v>310080</v>
      </c>
      <c r="G15" s="191">
        <v>319560</v>
      </c>
      <c r="H15" s="263">
        <v>222909.6</v>
      </c>
      <c r="I15" s="168">
        <v>319320</v>
      </c>
      <c r="J15" s="10">
        <f t="shared" si="0"/>
        <v>-33.333333333333329</v>
      </c>
      <c r="K15" s="11" t="s">
        <v>10</v>
      </c>
      <c r="L15" s="286">
        <v>212880</v>
      </c>
    </row>
    <row r="16" spans="1:12" ht="25.5" customHeight="1" x14ac:dyDescent="0.55000000000000004">
      <c r="A16" s="12" t="s">
        <v>2</v>
      </c>
      <c r="B16" s="13" t="s">
        <v>2</v>
      </c>
      <c r="C16" s="371" t="s">
        <v>129</v>
      </c>
      <c r="D16" s="372"/>
      <c r="E16" s="373"/>
      <c r="F16" s="92">
        <v>24000</v>
      </c>
      <c r="G16" s="197">
        <v>24000</v>
      </c>
      <c r="H16" s="264">
        <v>5032.16</v>
      </c>
      <c r="I16" s="169">
        <v>24000</v>
      </c>
      <c r="J16" s="14">
        <f t="shared" si="0"/>
        <v>-100</v>
      </c>
      <c r="K16" s="15" t="s">
        <v>10</v>
      </c>
      <c r="L16" s="288">
        <v>0</v>
      </c>
    </row>
    <row r="17" spans="1:12" ht="25.5" customHeight="1" x14ac:dyDescent="0.55000000000000004">
      <c r="A17" s="367" t="s">
        <v>12</v>
      </c>
      <c r="B17" s="368"/>
      <c r="C17" s="368"/>
      <c r="D17" s="368"/>
      <c r="E17" s="369"/>
      <c r="F17" s="93">
        <f>SUM(F12:F16)</f>
        <v>608220</v>
      </c>
      <c r="G17" s="192">
        <f>SUM(G12:G16)</f>
        <v>634560</v>
      </c>
      <c r="H17" s="265">
        <f>SUM(H12:H16)</f>
        <v>1140081.76</v>
      </c>
      <c r="I17" s="170">
        <f>SUM(I12:I16)</f>
        <v>2157240</v>
      </c>
      <c r="J17" s="16" t="s">
        <v>2</v>
      </c>
      <c r="K17" s="17" t="s">
        <v>2</v>
      </c>
      <c r="L17" s="304">
        <f>SUM(L12:L16)</f>
        <v>2290860</v>
      </c>
    </row>
    <row r="18" spans="1:12" ht="25.5" customHeight="1" x14ac:dyDescent="0.55000000000000004">
      <c r="A18" s="367" t="s">
        <v>13</v>
      </c>
      <c r="B18" s="368"/>
      <c r="C18" s="368"/>
      <c r="D18" s="368"/>
      <c r="E18" s="369"/>
      <c r="F18" s="93">
        <f>F17</f>
        <v>608220</v>
      </c>
      <c r="G18" s="192">
        <f>+G17</f>
        <v>634560</v>
      </c>
      <c r="H18" s="265">
        <f>H17</f>
        <v>1140081.76</v>
      </c>
      <c r="I18" s="170">
        <f>I17</f>
        <v>2157240</v>
      </c>
      <c r="J18" s="16" t="s">
        <v>2</v>
      </c>
      <c r="K18" s="17" t="s">
        <v>2</v>
      </c>
      <c r="L18" s="304">
        <f>L17</f>
        <v>2290860</v>
      </c>
    </row>
    <row r="19" spans="1:12" ht="25.5" customHeight="1" x14ac:dyDescent="0.55000000000000004">
      <c r="A19" s="4" t="s">
        <v>2</v>
      </c>
      <c r="B19" s="366" t="s">
        <v>14</v>
      </c>
      <c r="C19" s="364"/>
      <c r="D19" s="364"/>
      <c r="E19" s="365"/>
      <c r="F19" s="94" t="s">
        <v>2</v>
      </c>
      <c r="G19" s="231" t="s">
        <v>2</v>
      </c>
      <c r="H19" s="100"/>
      <c r="I19" s="151"/>
      <c r="J19" s="4" t="s">
        <v>2</v>
      </c>
      <c r="K19" s="5" t="s">
        <v>2</v>
      </c>
      <c r="L19" s="302"/>
    </row>
    <row r="20" spans="1:12" ht="25.5" customHeight="1" x14ac:dyDescent="0.55000000000000004">
      <c r="A20" s="6" t="s">
        <v>2</v>
      </c>
      <c r="B20" s="360" t="s">
        <v>56</v>
      </c>
      <c r="C20" s="361"/>
      <c r="D20" s="361"/>
      <c r="E20" s="362"/>
      <c r="F20" s="95" t="s">
        <v>2</v>
      </c>
      <c r="G20" s="232" t="s">
        <v>2</v>
      </c>
      <c r="H20" s="262"/>
      <c r="I20" s="152"/>
      <c r="J20" s="6" t="s">
        <v>2</v>
      </c>
      <c r="K20" s="7" t="s">
        <v>2</v>
      </c>
      <c r="L20" s="303"/>
    </row>
    <row r="21" spans="1:12" ht="25.5" customHeight="1" x14ac:dyDescent="0.55000000000000004">
      <c r="A21" s="8" t="s">
        <v>2</v>
      </c>
      <c r="B21" s="9" t="s">
        <v>2</v>
      </c>
      <c r="C21" s="370" t="s">
        <v>57</v>
      </c>
      <c r="D21" s="361"/>
      <c r="E21" s="362"/>
      <c r="F21" s="86">
        <v>27200</v>
      </c>
      <c r="G21" s="168">
        <v>14500</v>
      </c>
      <c r="H21" s="263">
        <v>11000</v>
      </c>
      <c r="I21" s="168">
        <v>20000</v>
      </c>
      <c r="J21" s="14">
        <f t="shared" ref="J21:J23" si="1">100/I21*L21-100</f>
        <v>0</v>
      </c>
      <c r="K21" s="11" t="s">
        <v>10</v>
      </c>
      <c r="L21" s="286">
        <v>20000</v>
      </c>
    </row>
    <row r="22" spans="1:12" ht="25.5" customHeight="1" x14ac:dyDescent="0.55000000000000004">
      <c r="A22" s="8" t="s">
        <v>2</v>
      </c>
      <c r="B22" s="9" t="s">
        <v>2</v>
      </c>
      <c r="C22" s="370" t="s">
        <v>58</v>
      </c>
      <c r="D22" s="361"/>
      <c r="E22" s="362"/>
      <c r="F22" s="86">
        <v>0</v>
      </c>
      <c r="G22" s="168">
        <v>0</v>
      </c>
      <c r="H22" s="263">
        <v>32000</v>
      </c>
      <c r="I22" s="168">
        <v>0</v>
      </c>
      <c r="J22" s="14">
        <v>100</v>
      </c>
      <c r="K22" s="35" t="s">
        <v>10</v>
      </c>
      <c r="L22" s="286">
        <v>72000</v>
      </c>
    </row>
    <row r="23" spans="1:12" ht="25.5" customHeight="1" x14ac:dyDescent="0.55000000000000004">
      <c r="A23" s="12" t="s">
        <v>2</v>
      </c>
      <c r="B23" s="13" t="s">
        <v>2</v>
      </c>
      <c r="C23" s="371" t="s">
        <v>59</v>
      </c>
      <c r="D23" s="372"/>
      <c r="E23" s="373"/>
      <c r="F23" s="88">
        <v>12970</v>
      </c>
      <c r="G23" s="169">
        <v>12440</v>
      </c>
      <c r="H23" s="266">
        <v>12370</v>
      </c>
      <c r="I23" s="169">
        <v>13200</v>
      </c>
      <c r="J23" s="10">
        <f t="shared" si="1"/>
        <v>27.27272727272728</v>
      </c>
      <c r="K23" s="15" t="s">
        <v>10</v>
      </c>
      <c r="L23" s="288">
        <v>16800</v>
      </c>
    </row>
    <row r="24" spans="1:12" ht="25.5" customHeight="1" x14ac:dyDescent="0.55000000000000004">
      <c r="A24" s="367" t="s">
        <v>60</v>
      </c>
      <c r="B24" s="368"/>
      <c r="C24" s="368"/>
      <c r="D24" s="368"/>
      <c r="E24" s="369"/>
      <c r="F24" s="90">
        <f>SUM(F21:F23)</f>
        <v>40170</v>
      </c>
      <c r="G24" s="170">
        <f>SUM(G21:G23)</f>
        <v>26940</v>
      </c>
      <c r="H24" s="267">
        <f>SUM(H21:H23)</f>
        <v>55370</v>
      </c>
      <c r="I24" s="170">
        <f>SUM(I21:I23)</f>
        <v>33200</v>
      </c>
      <c r="J24" s="16" t="s">
        <v>2</v>
      </c>
      <c r="K24" s="17" t="s">
        <v>2</v>
      </c>
      <c r="L24" s="304">
        <f>SUM(L21:L23)</f>
        <v>108800</v>
      </c>
    </row>
    <row r="25" spans="1:12" ht="25.5" customHeight="1" x14ac:dyDescent="0.55000000000000004">
      <c r="A25" s="36"/>
      <c r="B25" s="37"/>
      <c r="C25" s="37"/>
      <c r="D25" s="37"/>
      <c r="E25" s="37"/>
      <c r="F25" s="96"/>
      <c r="G25" s="186"/>
      <c r="H25" s="96"/>
      <c r="I25" s="153"/>
      <c r="J25" s="30"/>
      <c r="K25" s="31"/>
      <c r="L25" s="305"/>
    </row>
    <row r="26" spans="1:12" ht="25.5" customHeight="1" x14ac:dyDescent="0.55000000000000004">
      <c r="A26" s="63" t="s">
        <v>2</v>
      </c>
      <c r="B26" s="394" t="s">
        <v>15</v>
      </c>
      <c r="C26" s="368"/>
      <c r="D26" s="368"/>
      <c r="E26" s="369"/>
      <c r="F26" s="162" t="s">
        <v>2</v>
      </c>
      <c r="G26" s="233" t="s">
        <v>2</v>
      </c>
      <c r="H26" s="268" t="s">
        <v>2</v>
      </c>
      <c r="I26" s="165" t="s">
        <v>2</v>
      </c>
      <c r="J26" s="163" t="s">
        <v>2</v>
      </c>
      <c r="K26" s="164" t="s">
        <v>2</v>
      </c>
      <c r="L26" s="306" t="s">
        <v>2</v>
      </c>
    </row>
    <row r="27" spans="1:12" ht="25.5" customHeight="1" x14ac:dyDescent="0.55000000000000004">
      <c r="A27" s="38" t="s">
        <v>2</v>
      </c>
      <c r="B27" s="39" t="s">
        <v>2</v>
      </c>
      <c r="C27" s="395" t="s">
        <v>61</v>
      </c>
      <c r="D27" s="364"/>
      <c r="E27" s="365"/>
      <c r="F27" s="97">
        <v>0</v>
      </c>
      <c r="G27" s="171">
        <v>2200</v>
      </c>
      <c r="H27" s="269">
        <v>1050</v>
      </c>
      <c r="I27" s="171">
        <v>5000</v>
      </c>
      <c r="J27" s="34">
        <v>0</v>
      </c>
      <c r="K27" s="40" t="s">
        <v>10</v>
      </c>
      <c r="L27" s="285">
        <v>20000</v>
      </c>
    </row>
    <row r="28" spans="1:12" ht="25.5" customHeight="1" x14ac:dyDescent="0.55000000000000004">
      <c r="A28" s="8" t="s">
        <v>2</v>
      </c>
      <c r="B28" s="9" t="s">
        <v>2</v>
      </c>
      <c r="C28" s="370" t="s">
        <v>16</v>
      </c>
      <c r="D28" s="361"/>
      <c r="E28" s="362"/>
      <c r="F28" s="86" t="s">
        <v>2</v>
      </c>
      <c r="G28" s="168" t="s">
        <v>2</v>
      </c>
      <c r="H28" s="263"/>
      <c r="I28" s="168"/>
      <c r="J28" s="23" t="s">
        <v>2</v>
      </c>
      <c r="K28" s="11" t="s">
        <v>2</v>
      </c>
      <c r="L28" s="286"/>
    </row>
    <row r="29" spans="1:12" ht="25.5" customHeight="1" x14ac:dyDescent="0.55000000000000004">
      <c r="A29" s="8" t="s">
        <v>2</v>
      </c>
      <c r="B29" s="9" t="s">
        <v>2</v>
      </c>
      <c r="C29" s="9" t="s">
        <v>2</v>
      </c>
      <c r="D29" s="370" t="s">
        <v>62</v>
      </c>
      <c r="E29" s="362"/>
      <c r="F29" s="86">
        <v>110375</v>
      </c>
      <c r="G29" s="168">
        <v>29398</v>
      </c>
      <c r="H29" s="263">
        <v>32092</v>
      </c>
      <c r="I29" s="168">
        <v>30000</v>
      </c>
      <c r="J29" s="14">
        <f t="shared" ref="J29:J34" si="2">100/I29*L29-100</f>
        <v>0</v>
      </c>
      <c r="K29" s="11" t="s">
        <v>10</v>
      </c>
      <c r="L29" s="286">
        <v>30000</v>
      </c>
    </row>
    <row r="30" spans="1:12" ht="25.5" customHeight="1" x14ac:dyDescent="0.55000000000000004">
      <c r="A30" s="8" t="s">
        <v>2</v>
      </c>
      <c r="B30" s="9" t="s">
        <v>2</v>
      </c>
      <c r="C30" s="9" t="s">
        <v>2</v>
      </c>
      <c r="D30" s="370" t="s">
        <v>63</v>
      </c>
      <c r="E30" s="362"/>
      <c r="F30" s="86">
        <v>42600</v>
      </c>
      <c r="G30" s="168">
        <v>0</v>
      </c>
      <c r="H30" s="263">
        <v>0</v>
      </c>
      <c r="I30" s="168">
        <v>0</v>
      </c>
      <c r="J30" s="14">
        <v>0</v>
      </c>
      <c r="K30" s="11" t="s">
        <v>10</v>
      </c>
      <c r="L30" s="286">
        <v>0</v>
      </c>
    </row>
    <row r="31" spans="1:12" ht="25.5" customHeight="1" x14ac:dyDescent="0.55000000000000004">
      <c r="A31" s="8" t="s">
        <v>2</v>
      </c>
      <c r="B31" s="9" t="s">
        <v>2</v>
      </c>
      <c r="C31" s="9" t="s">
        <v>2</v>
      </c>
      <c r="D31" s="370" t="s">
        <v>64</v>
      </c>
      <c r="E31" s="362"/>
      <c r="F31" s="86">
        <v>49940</v>
      </c>
      <c r="G31" s="168">
        <v>34469</v>
      </c>
      <c r="H31" s="263">
        <v>34879</v>
      </c>
      <c r="I31" s="168">
        <v>40000</v>
      </c>
      <c r="J31" s="14">
        <f t="shared" si="2"/>
        <v>0</v>
      </c>
      <c r="K31" s="11" t="s">
        <v>10</v>
      </c>
      <c r="L31" s="286">
        <v>40000</v>
      </c>
    </row>
    <row r="32" spans="1:12" ht="25.5" customHeight="1" x14ac:dyDescent="0.55000000000000004">
      <c r="A32" s="8" t="s">
        <v>2</v>
      </c>
      <c r="B32" s="9" t="s">
        <v>2</v>
      </c>
      <c r="C32" s="9" t="s">
        <v>2</v>
      </c>
      <c r="D32" s="370" t="s">
        <v>126</v>
      </c>
      <c r="E32" s="362"/>
      <c r="F32" s="86">
        <v>0</v>
      </c>
      <c r="G32" s="168">
        <v>0</v>
      </c>
      <c r="H32" s="263">
        <v>0</v>
      </c>
      <c r="I32" s="168">
        <v>0</v>
      </c>
      <c r="J32" s="14">
        <v>100</v>
      </c>
      <c r="K32" s="11" t="s">
        <v>10</v>
      </c>
      <c r="L32" s="286">
        <v>400000</v>
      </c>
    </row>
    <row r="33" spans="1:12" ht="25.5" customHeight="1" x14ac:dyDescent="0.55000000000000004">
      <c r="A33" s="8" t="s">
        <v>2</v>
      </c>
      <c r="B33" s="9" t="s">
        <v>2</v>
      </c>
      <c r="C33" s="9" t="s">
        <v>2</v>
      </c>
      <c r="D33" s="370" t="s">
        <v>65</v>
      </c>
      <c r="E33" s="362"/>
      <c r="F33" s="86">
        <v>200000</v>
      </c>
      <c r="G33" s="168">
        <v>136740</v>
      </c>
      <c r="H33" s="263">
        <v>177770</v>
      </c>
      <c r="I33" s="168">
        <v>200000</v>
      </c>
      <c r="J33" s="14">
        <f t="shared" si="2"/>
        <v>25</v>
      </c>
      <c r="K33" s="11" t="s">
        <v>10</v>
      </c>
      <c r="L33" s="286">
        <v>250000</v>
      </c>
    </row>
    <row r="34" spans="1:12" ht="25.5" customHeight="1" x14ac:dyDescent="0.55000000000000004">
      <c r="A34" s="12" t="s">
        <v>2</v>
      </c>
      <c r="B34" s="13" t="s">
        <v>2</v>
      </c>
      <c r="C34" s="371" t="s">
        <v>25</v>
      </c>
      <c r="D34" s="372"/>
      <c r="E34" s="373"/>
      <c r="F34" s="98">
        <v>109253.4</v>
      </c>
      <c r="G34" s="169">
        <v>35382.769999999997</v>
      </c>
      <c r="H34" s="264">
        <v>63419.71</v>
      </c>
      <c r="I34" s="169">
        <v>45000</v>
      </c>
      <c r="J34" s="14">
        <f t="shared" si="2"/>
        <v>0</v>
      </c>
      <c r="K34" s="15" t="s">
        <v>10</v>
      </c>
      <c r="L34" s="288">
        <v>45000</v>
      </c>
    </row>
    <row r="35" spans="1:12" ht="25.5" customHeight="1" x14ac:dyDescent="0.55000000000000004">
      <c r="A35" s="367" t="s">
        <v>18</v>
      </c>
      <c r="B35" s="368"/>
      <c r="C35" s="368"/>
      <c r="D35" s="368"/>
      <c r="E35" s="369"/>
      <c r="F35" s="99">
        <f>SUM(F29:F34)</f>
        <v>512168.4</v>
      </c>
      <c r="G35" s="198">
        <f>SUM(G27:G34)</f>
        <v>238189.77</v>
      </c>
      <c r="H35" s="265">
        <f>SUM(H27:H34)</f>
        <v>309210.71000000002</v>
      </c>
      <c r="I35" s="170">
        <f>SUM(I27:I34)</f>
        <v>320000</v>
      </c>
      <c r="J35" s="16" t="s">
        <v>2</v>
      </c>
      <c r="K35" s="17" t="s">
        <v>2</v>
      </c>
      <c r="L35" s="304">
        <f>SUM(L27:L34)</f>
        <v>785000</v>
      </c>
    </row>
    <row r="36" spans="1:12" ht="25.5" customHeight="1" x14ac:dyDescent="0.55000000000000004">
      <c r="A36" s="4" t="s">
        <v>2</v>
      </c>
      <c r="B36" s="366" t="s">
        <v>26</v>
      </c>
      <c r="C36" s="364"/>
      <c r="D36" s="364"/>
      <c r="E36" s="365"/>
      <c r="F36" s="100" t="s">
        <v>2</v>
      </c>
      <c r="G36" s="199" t="s">
        <v>2</v>
      </c>
      <c r="H36" s="100" t="s">
        <v>2</v>
      </c>
      <c r="I36" s="151" t="s">
        <v>2</v>
      </c>
      <c r="J36" s="4" t="s">
        <v>2</v>
      </c>
      <c r="K36" s="5" t="s">
        <v>2</v>
      </c>
      <c r="L36" s="302" t="s">
        <v>2</v>
      </c>
    </row>
    <row r="37" spans="1:12" ht="25.5" customHeight="1" x14ac:dyDescent="0.55000000000000004">
      <c r="A37" s="8" t="s">
        <v>2</v>
      </c>
      <c r="B37" s="9" t="s">
        <v>2</v>
      </c>
      <c r="C37" s="370" t="s">
        <v>27</v>
      </c>
      <c r="D37" s="361"/>
      <c r="E37" s="362"/>
      <c r="F37" s="86">
        <v>27578</v>
      </c>
      <c r="G37" s="168">
        <v>27124</v>
      </c>
      <c r="H37" s="263">
        <v>17225</v>
      </c>
      <c r="I37" s="168">
        <v>40000</v>
      </c>
      <c r="J37" s="14">
        <f t="shared" ref="J37:J38" si="3">100/I37*L37-100</f>
        <v>0</v>
      </c>
      <c r="K37" s="11" t="s">
        <v>10</v>
      </c>
      <c r="L37" s="286">
        <v>40000</v>
      </c>
    </row>
    <row r="38" spans="1:12" ht="25.5" customHeight="1" x14ac:dyDescent="0.55000000000000004">
      <c r="A38" s="8" t="s">
        <v>2</v>
      </c>
      <c r="B38" s="9" t="s">
        <v>2</v>
      </c>
      <c r="C38" s="370" t="s">
        <v>66</v>
      </c>
      <c r="D38" s="361"/>
      <c r="E38" s="362"/>
      <c r="F38" s="86">
        <v>19174</v>
      </c>
      <c r="G38" s="200">
        <v>49772.38</v>
      </c>
      <c r="H38" s="263">
        <v>0</v>
      </c>
      <c r="I38" s="168">
        <v>10000</v>
      </c>
      <c r="J38" s="14">
        <f t="shared" si="3"/>
        <v>0</v>
      </c>
      <c r="K38" s="11" t="s">
        <v>10</v>
      </c>
      <c r="L38" s="286">
        <v>10000</v>
      </c>
    </row>
    <row r="39" spans="1:12" ht="25.5" customHeight="1" x14ac:dyDescent="0.55000000000000004">
      <c r="A39" s="8" t="s">
        <v>2</v>
      </c>
      <c r="B39" s="9" t="s">
        <v>2</v>
      </c>
      <c r="C39" s="370" t="s">
        <v>31</v>
      </c>
      <c r="D39" s="361"/>
      <c r="E39" s="362"/>
      <c r="F39" s="86">
        <v>47327</v>
      </c>
      <c r="G39" s="168">
        <v>45324</v>
      </c>
      <c r="H39" s="263">
        <v>47636</v>
      </c>
      <c r="I39" s="168">
        <v>40000</v>
      </c>
      <c r="J39" s="14">
        <f t="shared" ref="J39:J41" si="4">100/I39*L39-100</f>
        <v>50</v>
      </c>
      <c r="K39" s="11" t="s">
        <v>10</v>
      </c>
      <c r="L39" s="286">
        <v>60000</v>
      </c>
    </row>
    <row r="40" spans="1:12" ht="25.5" customHeight="1" x14ac:dyDescent="0.55000000000000004">
      <c r="A40" s="8" t="s">
        <v>2</v>
      </c>
      <c r="B40" s="9" t="s">
        <v>2</v>
      </c>
      <c r="C40" s="370" t="s">
        <v>67</v>
      </c>
      <c r="D40" s="361"/>
      <c r="E40" s="362"/>
      <c r="F40" s="86">
        <v>1520</v>
      </c>
      <c r="G40" s="168">
        <v>1050</v>
      </c>
      <c r="H40" s="263">
        <v>3360</v>
      </c>
      <c r="I40" s="168">
        <v>5000</v>
      </c>
      <c r="J40" s="14">
        <f t="shared" si="4"/>
        <v>0</v>
      </c>
      <c r="K40" s="11" t="s">
        <v>10</v>
      </c>
      <c r="L40" s="286">
        <v>5000</v>
      </c>
    </row>
    <row r="41" spans="1:12" ht="25.5" customHeight="1" x14ac:dyDescent="0.55000000000000004">
      <c r="A41" s="12" t="s">
        <v>2</v>
      </c>
      <c r="B41" s="13" t="s">
        <v>2</v>
      </c>
      <c r="C41" s="371" t="s">
        <v>34</v>
      </c>
      <c r="D41" s="372"/>
      <c r="E41" s="373"/>
      <c r="F41" s="88">
        <v>22160</v>
      </c>
      <c r="G41" s="169">
        <v>10800</v>
      </c>
      <c r="H41" s="266">
        <v>24600</v>
      </c>
      <c r="I41" s="169">
        <v>40000</v>
      </c>
      <c r="J41" s="14">
        <f t="shared" si="4"/>
        <v>0</v>
      </c>
      <c r="K41" s="15" t="s">
        <v>10</v>
      </c>
      <c r="L41" s="288">
        <v>40000</v>
      </c>
    </row>
    <row r="42" spans="1:12" ht="25.5" customHeight="1" x14ac:dyDescent="0.55000000000000004">
      <c r="A42" s="367" t="s">
        <v>35</v>
      </c>
      <c r="B42" s="368"/>
      <c r="C42" s="368"/>
      <c r="D42" s="368"/>
      <c r="E42" s="369"/>
      <c r="F42" s="90">
        <f>SUM(F37:F41)</f>
        <v>117759</v>
      </c>
      <c r="G42" s="198">
        <f>SUM(G37:G41)</f>
        <v>134070.38</v>
      </c>
      <c r="H42" s="267">
        <f>SUM(H37:H41)</f>
        <v>92821</v>
      </c>
      <c r="I42" s="170">
        <f>SUM(I37:I41)</f>
        <v>135000</v>
      </c>
      <c r="J42" s="16" t="s">
        <v>2</v>
      </c>
      <c r="K42" s="17" t="s">
        <v>2</v>
      </c>
      <c r="L42" s="304">
        <f>SUM(L37:L41)</f>
        <v>155000</v>
      </c>
    </row>
    <row r="43" spans="1:12" ht="25.5" customHeight="1" x14ac:dyDescent="0.55000000000000004">
      <c r="A43" s="4" t="s">
        <v>2</v>
      </c>
      <c r="B43" s="366" t="s">
        <v>36</v>
      </c>
      <c r="C43" s="364"/>
      <c r="D43" s="364"/>
      <c r="E43" s="365"/>
      <c r="F43" s="101" t="s">
        <v>2</v>
      </c>
      <c r="G43" s="234" t="s">
        <v>2</v>
      </c>
      <c r="H43" s="270"/>
      <c r="I43" s="155"/>
      <c r="J43" s="24" t="s">
        <v>2</v>
      </c>
      <c r="K43" s="25" t="s">
        <v>2</v>
      </c>
      <c r="L43" s="307"/>
    </row>
    <row r="44" spans="1:12" ht="25.5" customHeight="1" x14ac:dyDescent="0.55000000000000004">
      <c r="A44" s="187" t="s">
        <v>2</v>
      </c>
      <c r="B44" s="188" t="s">
        <v>2</v>
      </c>
      <c r="C44" s="397" t="s">
        <v>68</v>
      </c>
      <c r="D44" s="398"/>
      <c r="E44" s="399"/>
      <c r="F44" s="251">
        <v>1046</v>
      </c>
      <c r="G44" s="190">
        <v>160</v>
      </c>
      <c r="H44" s="271">
        <v>1131</v>
      </c>
      <c r="I44" s="190">
        <v>2000</v>
      </c>
      <c r="J44" s="14">
        <f t="shared" ref="J44:J45" si="5">100/I44*L44-100</f>
        <v>0</v>
      </c>
      <c r="K44" s="189" t="s">
        <v>10</v>
      </c>
      <c r="L44" s="308">
        <v>2000</v>
      </c>
    </row>
    <row r="45" spans="1:12" ht="25.5" customHeight="1" x14ac:dyDescent="0.55000000000000004">
      <c r="A45" s="41" t="s">
        <v>2</v>
      </c>
      <c r="B45" s="42" t="s">
        <v>2</v>
      </c>
      <c r="C45" s="400" t="s">
        <v>40</v>
      </c>
      <c r="D45" s="401"/>
      <c r="E45" s="402"/>
      <c r="F45" s="102">
        <v>8988</v>
      </c>
      <c r="G45" s="173">
        <v>8988</v>
      </c>
      <c r="H45" s="272">
        <v>8988</v>
      </c>
      <c r="I45" s="173">
        <v>15000</v>
      </c>
      <c r="J45" s="14">
        <f t="shared" si="5"/>
        <v>0</v>
      </c>
      <c r="K45" s="43" t="s">
        <v>10</v>
      </c>
      <c r="L45" s="309">
        <v>15000</v>
      </c>
    </row>
    <row r="46" spans="1:12" ht="25.5" customHeight="1" x14ac:dyDescent="0.55000000000000004">
      <c r="A46" s="367" t="s">
        <v>41</v>
      </c>
      <c r="B46" s="368"/>
      <c r="C46" s="368"/>
      <c r="D46" s="368"/>
      <c r="E46" s="369"/>
      <c r="F46" s="93">
        <f>SUM(F44:F45)</f>
        <v>10034</v>
      </c>
      <c r="G46" s="192">
        <f>SUM(G44:G45)</f>
        <v>9148</v>
      </c>
      <c r="H46" s="267">
        <f>SUM(H44:H45)</f>
        <v>10119</v>
      </c>
      <c r="I46" s="170">
        <f>SUM(I44:I45)</f>
        <v>17000</v>
      </c>
      <c r="J46" s="16" t="s">
        <v>2</v>
      </c>
      <c r="K46" s="17" t="s">
        <v>2</v>
      </c>
      <c r="L46" s="304">
        <f>SUM(L44:L45)</f>
        <v>17000</v>
      </c>
    </row>
    <row r="47" spans="1:12" ht="25.5" customHeight="1" x14ac:dyDescent="0.55000000000000004">
      <c r="A47" s="367" t="s">
        <v>19</v>
      </c>
      <c r="B47" s="368"/>
      <c r="C47" s="368"/>
      <c r="D47" s="368"/>
      <c r="E47" s="369"/>
      <c r="F47" s="103">
        <f>SUM(F24,F35,F42,F46)</f>
        <v>680131.4</v>
      </c>
      <c r="G47" s="192">
        <f>+G46+G42+G35+G24</f>
        <v>408348.15</v>
      </c>
      <c r="H47" s="267">
        <f>SUM(H24,H35,H42,H46)</f>
        <v>467520.71</v>
      </c>
      <c r="I47" s="170">
        <f>SUM(I24,I35,I42,I46)</f>
        <v>505200</v>
      </c>
      <c r="J47" s="16" t="s">
        <v>2</v>
      </c>
      <c r="K47" s="17" t="s">
        <v>2</v>
      </c>
      <c r="L47" s="304">
        <f>SUM(L24,L35,L42,L46)</f>
        <v>1065800</v>
      </c>
    </row>
    <row r="48" spans="1:12" ht="25.5" customHeight="1" x14ac:dyDescent="0.55000000000000004">
      <c r="A48" s="63" t="s">
        <v>2</v>
      </c>
      <c r="B48" s="396" t="s">
        <v>20</v>
      </c>
      <c r="C48" s="368"/>
      <c r="D48" s="368"/>
      <c r="E48" s="369"/>
      <c r="F48" s="166" t="s">
        <v>2</v>
      </c>
      <c r="G48" s="236" t="s">
        <v>2</v>
      </c>
      <c r="H48" s="274" t="s">
        <v>2</v>
      </c>
      <c r="I48" s="167" t="s">
        <v>2</v>
      </c>
      <c r="J48" s="63" t="s">
        <v>2</v>
      </c>
      <c r="K48" s="80" t="s">
        <v>2</v>
      </c>
      <c r="L48" s="311" t="s">
        <v>2</v>
      </c>
    </row>
    <row r="49" spans="1:12" ht="25.5" customHeight="1" x14ac:dyDescent="0.55000000000000004">
      <c r="A49" s="4" t="s">
        <v>2</v>
      </c>
      <c r="B49" s="366" t="s">
        <v>42</v>
      </c>
      <c r="C49" s="364"/>
      <c r="D49" s="364"/>
      <c r="E49" s="365"/>
      <c r="F49" s="84" t="s">
        <v>2</v>
      </c>
      <c r="G49" s="193" t="s">
        <v>2</v>
      </c>
      <c r="H49" s="100" t="s">
        <v>2</v>
      </c>
      <c r="I49" s="176" t="s">
        <v>2</v>
      </c>
      <c r="J49" s="4" t="s">
        <v>2</v>
      </c>
      <c r="K49" s="5" t="s">
        <v>2</v>
      </c>
      <c r="L49" s="312" t="s">
        <v>2</v>
      </c>
    </row>
    <row r="50" spans="1:12" ht="25.5" customHeight="1" x14ac:dyDescent="0.55000000000000004">
      <c r="A50" s="8" t="s">
        <v>2</v>
      </c>
      <c r="B50" s="9" t="s">
        <v>2</v>
      </c>
      <c r="C50" s="370" t="s">
        <v>43</v>
      </c>
      <c r="D50" s="361"/>
      <c r="E50" s="362"/>
      <c r="F50" s="87" t="s">
        <v>2</v>
      </c>
      <c r="G50" s="195" t="s">
        <v>2</v>
      </c>
      <c r="H50" s="275" t="s">
        <v>2</v>
      </c>
      <c r="I50" s="177" t="s">
        <v>2</v>
      </c>
      <c r="J50" s="18" t="s">
        <v>2</v>
      </c>
      <c r="K50" s="19" t="s">
        <v>2</v>
      </c>
      <c r="L50" s="313" t="s">
        <v>2</v>
      </c>
    </row>
    <row r="51" spans="1:12" ht="25.5" customHeight="1" x14ac:dyDescent="0.55000000000000004">
      <c r="A51" s="8" t="s">
        <v>2</v>
      </c>
      <c r="B51" s="9" t="s">
        <v>2</v>
      </c>
      <c r="C51" s="9" t="s">
        <v>2</v>
      </c>
      <c r="D51" s="370" t="s">
        <v>69</v>
      </c>
      <c r="E51" s="362"/>
      <c r="F51" s="86">
        <v>14000</v>
      </c>
      <c r="G51" s="168">
        <v>0</v>
      </c>
      <c r="H51" s="263">
        <v>0</v>
      </c>
      <c r="I51" s="168">
        <v>0</v>
      </c>
      <c r="J51" s="14">
        <v>0</v>
      </c>
      <c r="K51" s="11" t="s">
        <v>10</v>
      </c>
      <c r="L51" s="286">
        <v>0</v>
      </c>
    </row>
    <row r="52" spans="1:12" ht="25.5" customHeight="1" x14ac:dyDescent="0.55000000000000004">
      <c r="A52" s="8" t="s">
        <v>2</v>
      </c>
      <c r="B52" s="9" t="s">
        <v>2</v>
      </c>
      <c r="C52" s="9" t="s">
        <v>2</v>
      </c>
      <c r="D52" s="370" t="s">
        <v>70</v>
      </c>
      <c r="E52" s="362"/>
      <c r="F52" s="86">
        <v>0</v>
      </c>
      <c r="G52" s="168">
        <v>77000</v>
      </c>
      <c r="H52" s="263">
        <v>0</v>
      </c>
      <c r="I52" s="168">
        <v>0</v>
      </c>
      <c r="J52" s="14">
        <v>0</v>
      </c>
      <c r="K52" s="11" t="s">
        <v>10</v>
      </c>
      <c r="L52" s="286">
        <v>0</v>
      </c>
    </row>
    <row r="53" spans="1:12" ht="25.5" customHeight="1" x14ac:dyDescent="0.55000000000000004">
      <c r="A53" s="8" t="s">
        <v>2</v>
      </c>
      <c r="B53" s="9" t="s">
        <v>2</v>
      </c>
      <c r="C53" s="370" t="s">
        <v>52</v>
      </c>
      <c r="D53" s="361"/>
      <c r="E53" s="362"/>
      <c r="F53" s="86" t="s">
        <v>2</v>
      </c>
      <c r="G53" s="168" t="s">
        <v>2</v>
      </c>
      <c r="H53" s="263"/>
      <c r="I53" s="168"/>
      <c r="J53" s="23" t="s">
        <v>2</v>
      </c>
      <c r="K53" s="11" t="s">
        <v>2</v>
      </c>
      <c r="L53" s="286"/>
    </row>
    <row r="54" spans="1:12" ht="25.5" customHeight="1" x14ac:dyDescent="0.55000000000000004">
      <c r="A54" s="8" t="s">
        <v>2</v>
      </c>
      <c r="B54" s="9" t="s">
        <v>2</v>
      </c>
      <c r="C54" s="9" t="s">
        <v>2</v>
      </c>
      <c r="D54" s="370" t="s">
        <v>71</v>
      </c>
      <c r="E54" s="362"/>
      <c r="F54" s="86">
        <v>0</v>
      </c>
      <c r="G54" s="168">
        <v>785000</v>
      </c>
      <c r="H54" s="263">
        <v>0</v>
      </c>
      <c r="I54" s="168">
        <v>0</v>
      </c>
      <c r="J54" s="14">
        <v>0</v>
      </c>
      <c r="K54" s="11" t="s">
        <v>10</v>
      </c>
      <c r="L54" s="286">
        <v>0</v>
      </c>
    </row>
    <row r="55" spans="1:12" ht="25.5" customHeight="1" x14ac:dyDescent="0.55000000000000004">
      <c r="A55" s="8" t="s">
        <v>2</v>
      </c>
      <c r="B55" s="9" t="s">
        <v>2</v>
      </c>
      <c r="C55" s="370" t="s">
        <v>45</v>
      </c>
      <c r="D55" s="361"/>
      <c r="E55" s="362"/>
      <c r="F55" s="86" t="s">
        <v>2</v>
      </c>
      <c r="G55" s="168" t="s">
        <v>2</v>
      </c>
      <c r="H55" s="263"/>
      <c r="I55" s="168"/>
      <c r="J55" s="23" t="s">
        <v>2</v>
      </c>
      <c r="K55" s="11" t="s">
        <v>2</v>
      </c>
      <c r="L55" s="286"/>
    </row>
    <row r="56" spans="1:12" ht="25.5" customHeight="1" x14ac:dyDescent="0.55000000000000004">
      <c r="A56" s="8" t="s">
        <v>2</v>
      </c>
      <c r="B56" s="9" t="s">
        <v>2</v>
      </c>
      <c r="C56" s="9" t="s">
        <v>2</v>
      </c>
      <c r="D56" s="370" t="s">
        <v>72</v>
      </c>
      <c r="E56" s="362"/>
      <c r="F56" s="86">
        <v>0</v>
      </c>
      <c r="G56" s="168">
        <v>0</v>
      </c>
      <c r="H56" s="263">
        <v>0</v>
      </c>
      <c r="I56" s="168">
        <v>0</v>
      </c>
      <c r="J56" s="14">
        <v>0</v>
      </c>
      <c r="K56" s="11" t="s">
        <v>10</v>
      </c>
      <c r="L56" s="286">
        <v>0</v>
      </c>
    </row>
    <row r="57" spans="1:12" ht="25.5" customHeight="1" x14ac:dyDescent="0.55000000000000004">
      <c r="A57" s="8" t="s">
        <v>2</v>
      </c>
      <c r="B57" s="9" t="s">
        <v>2</v>
      </c>
      <c r="C57" s="9" t="s">
        <v>2</v>
      </c>
      <c r="D57" s="370" t="s">
        <v>73</v>
      </c>
      <c r="E57" s="362"/>
      <c r="F57" s="86">
        <v>0</v>
      </c>
      <c r="G57" s="168">
        <v>40000</v>
      </c>
      <c r="H57" s="263">
        <v>0</v>
      </c>
      <c r="I57" s="168">
        <v>0</v>
      </c>
      <c r="J57" s="14">
        <v>0</v>
      </c>
      <c r="K57" s="11" t="s">
        <v>10</v>
      </c>
      <c r="L57" s="286">
        <v>0</v>
      </c>
    </row>
    <row r="58" spans="1:12" ht="25.5" customHeight="1" x14ac:dyDescent="0.55000000000000004">
      <c r="A58" s="12" t="s">
        <v>2</v>
      </c>
      <c r="B58" s="13" t="s">
        <v>2</v>
      </c>
      <c r="C58" s="13" t="s">
        <v>2</v>
      </c>
      <c r="D58" s="371" t="s">
        <v>74</v>
      </c>
      <c r="E58" s="373"/>
      <c r="F58" s="88">
        <v>4300</v>
      </c>
      <c r="G58" s="169">
        <v>0</v>
      </c>
      <c r="H58" s="266">
        <v>0</v>
      </c>
      <c r="I58" s="169">
        <v>0</v>
      </c>
      <c r="J58" s="14">
        <v>0</v>
      </c>
      <c r="K58" s="15" t="s">
        <v>10</v>
      </c>
      <c r="L58" s="288">
        <v>0</v>
      </c>
    </row>
    <row r="59" spans="1:12" ht="25.5" customHeight="1" x14ac:dyDescent="0.55000000000000004">
      <c r="A59" s="367" t="s">
        <v>46</v>
      </c>
      <c r="B59" s="368"/>
      <c r="C59" s="368"/>
      <c r="D59" s="368"/>
      <c r="E59" s="369"/>
      <c r="F59" s="90">
        <v>18300</v>
      </c>
      <c r="G59" s="170">
        <f>SUM(G51:G58)</f>
        <v>902000</v>
      </c>
      <c r="H59" s="267">
        <f>SUM(H51:H58)</f>
        <v>0</v>
      </c>
      <c r="I59" s="170">
        <f>SUM(I51:I58)</f>
        <v>0</v>
      </c>
      <c r="J59" s="16" t="s">
        <v>2</v>
      </c>
      <c r="K59" s="17" t="s">
        <v>2</v>
      </c>
      <c r="L59" s="304">
        <f>SUM(L51:L58)</f>
        <v>0</v>
      </c>
    </row>
    <row r="60" spans="1:12" ht="25.5" customHeight="1" x14ac:dyDescent="0.55000000000000004">
      <c r="A60" s="367" t="s">
        <v>24</v>
      </c>
      <c r="B60" s="368"/>
      <c r="C60" s="368"/>
      <c r="D60" s="368"/>
      <c r="E60" s="369"/>
      <c r="F60" s="90">
        <v>18300</v>
      </c>
      <c r="G60" s="170">
        <f>+G59</f>
        <v>902000</v>
      </c>
      <c r="H60" s="267">
        <f>H59</f>
        <v>0</v>
      </c>
      <c r="I60" s="170">
        <f>I59</f>
        <v>0</v>
      </c>
      <c r="J60" s="16" t="s">
        <v>2</v>
      </c>
      <c r="K60" s="17" t="s">
        <v>2</v>
      </c>
      <c r="L60" s="304">
        <f>L59</f>
        <v>0</v>
      </c>
    </row>
    <row r="61" spans="1:12" ht="25.5" customHeight="1" x14ac:dyDescent="0.55000000000000004">
      <c r="A61" s="46" t="s">
        <v>2</v>
      </c>
      <c r="B61" s="403" t="s">
        <v>47</v>
      </c>
      <c r="C61" s="404"/>
      <c r="D61" s="404"/>
      <c r="E61" s="405"/>
      <c r="F61" s="104" t="s">
        <v>2</v>
      </c>
      <c r="G61" s="201" t="s">
        <v>2</v>
      </c>
      <c r="H61" s="276"/>
      <c r="I61" s="157"/>
      <c r="J61" s="46" t="s">
        <v>2</v>
      </c>
      <c r="K61" s="47" t="s">
        <v>2</v>
      </c>
      <c r="L61" s="314"/>
    </row>
    <row r="62" spans="1:12" ht="25.5" customHeight="1" x14ac:dyDescent="0.55000000000000004">
      <c r="A62" s="48" t="s">
        <v>2</v>
      </c>
      <c r="B62" s="407" t="s">
        <v>48</v>
      </c>
      <c r="C62" s="408"/>
      <c r="D62" s="408"/>
      <c r="E62" s="409"/>
      <c r="F62" s="105" t="s">
        <v>2</v>
      </c>
      <c r="G62" s="202" t="s">
        <v>2</v>
      </c>
      <c r="H62" s="277"/>
      <c r="I62" s="174"/>
      <c r="J62" s="49" t="s">
        <v>2</v>
      </c>
      <c r="K62" s="50" t="s">
        <v>2</v>
      </c>
      <c r="L62" s="315"/>
    </row>
    <row r="63" spans="1:12" ht="25.5" customHeight="1" x14ac:dyDescent="0.55000000000000004">
      <c r="A63" s="51" t="s">
        <v>2</v>
      </c>
      <c r="B63" s="52" t="s">
        <v>2</v>
      </c>
      <c r="C63" s="410" t="s">
        <v>49</v>
      </c>
      <c r="D63" s="408"/>
      <c r="E63" s="409"/>
      <c r="F63" s="106">
        <v>4604000</v>
      </c>
      <c r="G63" s="175">
        <v>4513000</v>
      </c>
      <c r="H63" s="278">
        <v>4201400</v>
      </c>
      <c r="I63" s="175">
        <v>4816000</v>
      </c>
      <c r="J63" s="33"/>
      <c r="K63" s="53"/>
      <c r="L63" s="316">
        <v>4612000</v>
      </c>
    </row>
    <row r="64" spans="1:12" ht="25.5" customHeight="1" x14ac:dyDescent="0.55000000000000004">
      <c r="A64" s="367" t="s">
        <v>50</v>
      </c>
      <c r="B64" s="368"/>
      <c r="C64" s="368"/>
      <c r="D64" s="368"/>
      <c r="E64" s="369"/>
      <c r="F64" s="93">
        <f>F63</f>
        <v>4604000</v>
      </c>
      <c r="G64" s="192">
        <f>+G63</f>
        <v>4513000</v>
      </c>
      <c r="H64" s="267">
        <f>H63</f>
        <v>4201400</v>
      </c>
      <c r="I64" s="170">
        <f>I63</f>
        <v>4816000</v>
      </c>
      <c r="J64" s="16" t="s">
        <v>2</v>
      </c>
      <c r="K64" s="17" t="s">
        <v>2</v>
      </c>
      <c r="L64" s="304">
        <f>L63</f>
        <v>4612000</v>
      </c>
    </row>
    <row r="65" spans="1:12" ht="25.5" customHeight="1" x14ac:dyDescent="0.55000000000000004">
      <c r="A65" s="367" t="s">
        <v>51</v>
      </c>
      <c r="B65" s="368"/>
      <c r="C65" s="368"/>
      <c r="D65" s="368"/>
      <c r="E65" s="369"/>
      <c r="F65" s="93">
        <f>F64</f>
        <v>4604000</v>
      </c>
      <c r="G65" s="192">
        <f>+G64</f>
        <v>4513000</v>
      </c>
      <c r="H65" s="267">
        <f>H64</f>
        <v>4201400</v>
      </c>
      <c r="I65" s="170">
        <f>I64</f>
        <v>4816000</v>
      </c>
      <c r="J65" s="16" t="s">
        <v>2</v>
      </c>
      <c r="K65" s="17" t="s">
        <v>2</v>
      </c>
      <c r="L65" s="304">
        <f>L64</f>
        <v>4612000</v>
      </c>
    </row>
    <row r="66" spans="1:12" ht="25.5" customHeight="1" x14ac:dyDescent="0.55000000000000004">
      <c r="A66" s="367" t="s">
        <v>75</v>
      </c>
      <c r="B66" s="368"/>
      <c r="C66" s="368"/>
      <c r="D66" s="368"/>
      <c r="E66" s="369"/>
      <c r="F66" s="107">
        <f>SUM(F18,F47,F60,F65)</f>
        <v>5910651.4000000004</v>
      </c>
      <c r="G66" s="192">
        <f>+G65+G60+G47+G18</f>
        <v>6457908.1500000004</v>
      </c>
      <c r="H66" s="265">
        <f>SUM(H18,H47,H60,H65)</f>
        <v>5809002.4699999997</v>
      </c>
      <c r="I66" s="170">
        <f>SUM(I18,I47,I60,I65)</f>
        <v>7478440</v>
      </c>
      <c r="J66" s="16" t="s">
        <v>2</v>
      </c>
      <c r="K66" s="17" t="s">
        <v>2</v>
      </c>
      <c r="L66" s="304">
        <f>SUM(L18,L47,L60,L65)</f>
        <v>7968660</v>
      </c>
    </row>
    <row r="67" spans="1:12" ht="25.5" customHeight="1" x14ac:dyDescent="0.55000000000000004">
      <c r="A67" s="36"/>
      <c r="B67" s="37"/>
      <c r="C67" s="37"/>
      <c r="D67" s="37"/>
      <c r="E67" s="37"/>
      <c r="F67" s="108"/>
      <c r="G67" s="237"/>
      <c r="H67" s="273"/>
      <c r="I67" s="156"/>
      <c r="J67" s="44"/>
      <c r="K67" s="45"/>
      <c r="L67" s="310"/>
    </row>
    <row r="68" spans="1:12" ht="25.5" customHeight="1" x14ac:dyDescent="0.55000000000000004">
      <c r="A68" s="28"/>
      <c r="B68" s="29"/>
      <c r="C68" s="29"/>
      <c r="D68" s="29"/>
      <c r="E68" s="29"/>
      <c r="F68" s="108"/>
      <c r="G68" s="238"/>
      <c r="H68" s="96"/>
      <c r="I68" s="153"/>
      <c r="J68" s="30"/>
      <c r="K68" s="31"/>
      <c r="L68" s="305"/>
    </row>
    <row r="69" spans="1:12" ht="25.5" customHeight="1" x14ac:dyDescent="0.55000000000000004">
      <c r="A69" s="28"/>
      <c r="B69" s="29"/>
      <c r="C69" s="29"/>
      <c r="D69" s="29"/>
      <c r="E69" s="29"/>
      <c r="F69" s="108"/>
      <c r="G69" s="238"/>
      <c r="H69" s="96"/>
      <c r="I69" s="153"/>
      <c r="J69" s="30"/>
      <c r="K69" s="31"/>
      <c r="L69" s="305"/>
    </row>
    <row r="70" spans="1:12" ht="21" customHeight="1" x14ac:dyDescent="0.55000000000000004">
      <c r="A70" s="406" t="s">
        <v>76</v>
      </c>
      <c r="B70" s="368"/>
      <c r="C70" s="368"/>
      <c r="D70" s="368"/>
      <c r="E70" s="369"/>
      <c r="F70" s="162" t="s">
        <v>2</v>
      </c>
      <c r="G70" s="239" t="s">
        <v>2</v>
      </c>
      <c r="H70" s="268" t="s">
        <v>2</v>
      </c>
      <c r="I70" s="165" t="s">
        <v>2</v>
      </c>
      <c r="J70" s="16" t="s">
        <v>2</v>
      </c>
      <c r="K70" s="164" t="s">
        <v>2</v>
      </c>
      <c r="L70" s="306" t="s">
        <v>2</v>
      </c>
    </row>
    <row r="71" spans="1:12" ht="21" customHeight="1" x14ac:dyDescent="0.55000000000000004">
      <c r="A71" s="4" t="s">
        <v>2</v>
      </c>
      <c r="B71" s="366" t="s">
        <v>7</v>
      </c>
      <c r="C71" s="364"/>
      <c r="D71" s="364"/>
      <c r="E71" s="365"/>
      <c r="F71" s="109" t="s">
        <v>2</v>
      </c>
      <c r="G71" s="240" t="s">
        <v>2</v>
      </c>
      <c r="H71" s="270" t="s">
        <v>2</v>
      </c>
      <c r="I71" s="155" t="s">
        <v>2</v>
      </c>
      <c r="J71" s="24" t="s">
        <v>2</v>
      </c>
      <c r="K71" s="25" t="s">
        <v>2</v>
      </c>
      <c r="L71" s="307" t="s">
        <v>2</v>
      </c>
    </row>
    <row r="72" spans="1:12" ht="21" customHeight="1" x14ac:dyDescent="0.55000000000000004">
      <c r="A72" s="76" t="s">
        <v>2</v>
      </c>
      <c r="B72" s="411" t="s">
        <v>8</v>
      </c>
      <c r="C72" s="412"/>
      <c r="D72" s="412"/>
      <c r="E72" s="413"/>
      <c r="F72" s="110" t="s">
        <v>2</v>
      </c>
      <c r="G72" s="241" t="s">
        <v>2</v>
      </c>
      <c r="H72" s="279" t="s">
        <v>2</v>
      </c>
      <c r="I72" s="158" t="s">
        <v>2</v>
      </c>
      <c r="J72" s="74" t="s">
        <v>2</v>
      </c>
      <c r="K72" s="75" t="s">
        <v>2</v>
      </c>
      <c r="L72" s="317" t="s">
        <v>2</v>
      </c>
    </row>
    <row r="73" spans="1:12" ht="24.75" customHeight="1" x14ac:dyDescent="0.55000000000000004">
      <c r="A73" s="38" t="s">
        <v>2</v>
      </c>
      <c r="B73" s="39" t="s">
        <v>2</v>
      </c>
      <c r="C73" s="395" t="s">
        <v>9</v>
      </c>
      <c r="D73" s="364"/>
      <c r="E73" s="365"/>
      <c r="F73" s="111">
        <v>2702559.95</v>
      </c>
      <c r="G73" s="203">
        <v>333060</v>
      </c>
      <c r="H73" s="280">
        <v>2965970.8</v>
      </c>
      <c r="I73" s="171">
        <v>3332740</v>
      </c>
      <c r="J73" s="250">
        <f t="shared" ref="J73:J76" si="6">100/I73*L73-100</f>
        <v>9.1012200171630582</v>
      </c>
      <c r="K73" s="40" t="s">
        <v>10</v>
      </c>
      <c r="L73" s="285">
        <v>3636060</v>
      </c>
    </row>
    <row r="74" spans="1:12" ht="24.75" customHeight="1" x14ac:dyDescent="0.55000000000000004">
      <c r="A74" s="38" t="s">
        <v>2</v>
      </c>
      <c r="B74" s="39" t="s">
        <v>2</v>
      </c>
      <c r="C74" s="395" t="s">
        <v>127</v>
      </c>
      <c r="D74" s="364"/>
      <c r="E74" s="365"/>
      <c r="F74" s="111">
        <v>0</v>
      </c>
      <c r="G74" s="203">
        <v>0</v>
      </c>
      <c r="H74" s="280">
        <v>0</v>
      </c>
      <c r="I74" s="171">
        <v>0</v>
      </c>
      <c r="J74" s="34">
        <v>-100</v>
      </c>
      <c r="K74" s="40" t="s">
        <v>10</v>
      </c>
      <c r="L74" s="285">
        <v>273000</v>
      </c>
    </row>
    <row r="75" spans="1:12" ht="24.75" customHeight="1" x14ac:dyDescent="0.55000000000000004">
      <c r="A75" s="8" t="s">
        <v>2</v>
      </c>
      <c r="B75" s="9" t="s">
        <v>2</v>
      </c>
      <c r="C75" s="370" t="s">
        <v>11</v>
      </c>
      <c r="D75" s="361"/>
      <c r="E75" s="362"/>
      <c r="F75" s="112">
        <f>141000+329806.44+360000+304921.65+85935.48</f>
        <v>1221663.5699999998</v>
      </c>
      <c r="G75" s="204">
        <f>370800+297000+108000</f>
        <v>775800</v>
      </c>
      <c r="H75" s="281">
        <v>1529498.66</v>
      </c>
      <c r="I75" s="168">
        <v>1646640</v>
      </c>
      <c r="J75" s="10">
        <f t="shared" si="6"/>
        <v>12.367001894767526</v>
      </c>
      <c r="K75" s="11" t="s">
        <v>10</v>
      </c>
      <c r="L75" s="286">
        <v>1850280</v>
      </c>
    </row>
    <row r="76" spans="1:12" ht="24.75" customHeight="1" x14ac:dyDescent="0.55000000000000004">
      <c r="A76" s="12" t="s">
        <v>2</v>
      </c>
      <c r="B76" s="13" t="s">
        <v>2</v>
      </c>
      <c r="C76" s="371" t="s">
        <v>129</v>
      </c>
      <c r="D76" s="372"/>
      <c r="E76" s="373"/>
      <c r="F76" s="113">
        <f>30000+127807.04+33451.61+9548.38</f>
        <v>200807.02999999997</v>
      </c>
      <c r="G76" s="205">
        <f>12000+33000</f>
        <v>45000</v>
      </c>
      <c r="H76" s="282">
        <v>159970.81</v>
      </c>
      <c r="I76" s="169">
        <v>168000</v>
      </c>
      <c r="J76" s="14">
        <f t="shared" si="6"/>
        <v>0</v>
      </c>
      <c r="K76" s="15" t="s">
        <v>10</v>
      </c>
      <c r="L76" s="288">
        <v>168000</v>
      </c>
    </row>
    <row r="77" spans="1:12" ht="24.75" customHeight="1" x14ac:dyDescent="0.55000000000000004">
      <c r="A77" s="367" t="s">
        <v>12</v>
      </c>
      <c r="B77" s="368"/>
      <c r="C77" s="368"/>
      <c r="D77" s="368"/>
      <c r="E77" s="369"/>
      <c r="F77" s="114">
        <f>SUM(F73:F76)</f>
        <v>4125030.55</v>
      </c>
      <c r="G77" s="206">
        <f>SUM(G73:G76)</f>
        <v>1153860</v>
      </c>
      <c r="H77" s="283">
        <f>SUM(H73:H76)</f>
        <v>4655440.2699999996</v>
      </c>
      <c r="I77" s="170">
        <f>SUM(I73:I76)</f>
        <v>5147380</v>
      </c>
      <c r="J77" s="16" t="s">
        <v>2</v>
      </c>
      <c r="K77" s="17" t="s">
        <v>2</v>
      </c>
      <c r="L77" s="304">
        <f>SUM(L73:L76)</f>
        <v>5927340</v>
      </c>
    </row>
    <row r="78" spans="1:12" ht="24.75" customHeight="1" x14ac:dyDescent="0.55000000000000004">
      <c r="A78" s="367" t="s">
        <v>13</v>
      </c>
      <c r="B78" s="368"/>
      <c r="C78" s="368"/>
      <c r="D78" s="368"/>
      <c r="E78" s="369"/>
      <c r="F78" s="114">
        <f>F77</f>
        <v>4125030.55</v>
      </c>
      <c r="G78" s="206">
        <f>+G77</f>
        <v>1153860</v>
      </c>
      <c r="H78" s="267">
        <f>H77</f>
        <v>4655440.2699999996</v>
      </c>
      <c r="I78" s="170">
        <f>I77</f>
        <v>5147380</v>
      </c>
      <c r="J78" s="16" t="s">
        <v>2</v>
      </c>
      <c r="K78" s="17" t="s">
        <v>2</v>
      </c>
      <c r="L78" s="304">
        <f>L77</f>
        <v>5927340</v>
      </c>
    </row>
    <row r="79" spans="1:12" ht="24.75" customHeight="1" x14ac:dyDescent="0.55000000000000004">
      <c r="A79" s="4" t="s">
        <v>2</v>
      </c>
      <c r="B79" s="366" t="s">
        <v>14</v>
      </c>
      <c r="C79" s="364"/>
      <c r="D79" s="364"/>
      <c r="E79" s="365"/>
      <c r="F79" s="94" t="s">
        <v>2</v>
      </c>
      <c r="G79" s="231" t="s">
        <v>2</v>
      </c>
      <c r="H79" s="100"/>
      <c r="I79" s="151"/>
      <c r="J79" s="4" t="s">
        <v>2</v>
      </c>
      <c r="K79" s="5" t="s">
        <v>2</v>
      </c>
      <c r="L79" s="302"/>
    </row>
    <row r="80" spans="1:12" ht="24.75" customHeight="1" x14ac:dyDescent="0.55000000000000004">
      <c r="A80" s="6" t="s">
        <v>2</v>
      </c>
      <c r="B80" s="360" t="s">
        <v>56</v>
      </c>
      <c r="C80" s="361"/>
      <c r="D80" s="361"/>
      <c r="E80" s="362"/>
      <c r="F80" s="95" t="s">
        <v>2</v>
      </c>
      <c r="G80" s="232" t="s">
        <v>2</v>
      </c>
      <c r="H80" s="262"/>
      <c r="I80" s="152"/>
      <c r="J80" s="6" t="s">
        <v>2</v>
      </c>
      <c r="K80" s="7" t="s">
        <v>2</v>
      </c>
      <c r="L80" s="303"/>
    </row>
    <row r="81" spans="1:12" ht="24.75" customHeight="1" x14ac:dyDescent="0.55000000000000004">
      <c r="A81" s="8" t="s">
        <v>2</v>
      </c>
      <c r="B81" s="9" t="s">
        <v>2</v>
      </c>
      <c r="C81" s="370" t="s">
        <v>59</v>
      </c>
      <c r="D81" s="361"/>
      <c r="E81" s="362"/>
      <c r="F81" s="86">
        <v>9500</v>
      </c>
      <c r="G81" s="168">
        <v>0</v>
      </c>
      <c r="H81" s="263">
        <v>14200</v>
      </c>
      <c r="I81" s="168">
        <v>12600</v>
      </c>
      <c r="J81" s="10">
        <f t="shared" ref="J81" si="7">100/I81*L81-100</f>
        <v>125.39682539682539</v>
      </c>
      <c r="K81" s="11" t="s">
        <v>10</v>
      </c>
      <c r="L81" s="286">
        <v>28400</v>
      </c>
    </row>
    <row r="82" spans="1:12" ht="24.75" customHeight="1" x14ac:dyDescent="0.55000000000000004">
      <c r="A82" s="12" t="s">
        <v>2</v>
      </c>
      <c r="B82" s="13" t="s">
        <v>2</v>
      </c>
      <c r="C82" s="371" t="s">
        <v>107</v>
      </c>
      <c r="D82" s="372"/>
      <c r="E82" s="373"/>
      <c r="F82" s="88">
        <v>0</v>
      </c>
      <c r="G82" s="169">
        <v>0</v>
      </c>
      <c r="H82" s="266">
        <v>0</v>
      </c>
      <c r="I82" s="169">
        <v>0</v>
      </c>
      <c r="J82" s="14">
        <v>0</v>
      </c>
      <c r="K82" s="15" t="s">
        <v>10</v>
      </c>
      <c r="L82" s="288">
        <v>0</v>
      </c>
    </row>
    <row r="83" spans="1:12" ht="24.75" customHeight="1" x14ac:dyDescent="0.55000000000000004">
      <c r="A83" s="367" t="s">
        <v>60</v>
      </c>
      <c r="B83" s="368"/>
      <c r="C83" s="368"/>
      <c r="D83" s="368"/>
      <c r="E83" s="369"/>
      <c r="F83" s="90">
        <f>F81</f>
        <v>9500</v>
      </c>
      <c r="G83" s="170">
        <f>SUM(G81:G82)</f>
        <v>0</v>
      </c>
      <c r="H83" s="267">
        <f>SUM(H81:H82)</f>
        <v>14200</v>
      </c>
      <c r="I83" s="170">
        <f>SUM(I81:I82)</f>
        <v>12600</v>
      </c>
      <c r="J83" s="16" t="s">
        <v>2</v>
      </c>
      <c r="K83" s="17" t="s">
        <v>2</v>
      </c>
      <c r="L83" s="304">
        <f>SUM(L81:L82)</f>
        <v>28400</v>
      </c>
    </row>
    <row r="84" spans="1:12" ht="24.75" customHeight="1" x14ac:dyDescent="0.55000000000000004">
      <c r="A84" s="4" t="s">
        <v>2</v>
      </c>
      <c r="B84" s="366" t="s">
        <v>15</v>
      </c>
      <c r="C84" s="364"/>
      <c r="D84" s="364"/>
      <c r="E84" s="365"/>
      <c r="F84" s="115" t="s">
        <v>2</v>
      </c>
      <c r="G84" s="182" t="s">
        <v>2</v>
      </c>
      <c r="H84" s="270"/>
      <c r="I84" s="155"/>
      <c r="J84" s="24" t="s">
        <v>2</v>
      </c>
      <c r="K84" s="25" t="s">
        <v>2</v>
      </c>
      <c r="L84" s="307"/>
    </row>
    <row r="85" spans="1:12" ht="24.75" customHeight="1" x14ac:dyDescent="0.55000000000000004">
      <c r="A85" s="65" t="s">
        <v>2</v>
      </c>
      <c r="B85" s="58" t="s">
        <v>2</v>
      </c>
      <c r="C85" s="414" t="s">
        <v>16</v>
      </c>
      <c r="D85" s="412"/>
      <c r="E85" s="413"/>
      <c r="F85" s="116" t="s">
        <v>2</v>
      </c>
      <c r="G85" s="178" t="s">
        <v>2</v>
      </c>
      <c r="H85" s="284"/>
      <c r="I85" s="159"/>
      <c r="J85" s="73" t="s">
        <v>2</v>
      </c>
      <c r="K85" s="60" t="s">
        <v>2</v>
      </c>
      <c r="L85" s="318"/>
    </row>
    <row r="86" spans="1:12" ht="24.75" customHeight="1" x14ac:dyDescent="0.55000000000000004">
      <c r="A86" s="38" t="s">
        <v>2</v>
      </c>
      <c r="B86" s="39" t="s">
        <v>2</v>
      </c>
      <c r="C86" s="39" t="s">
        <v>2</v>
      </c>
      <c r="D86" s="395" t="s">
        <v>17</v>
      </c>
      <c r="E86" s="365"/>
      <c r="F86" s="89">
        <v>0</v>
      </c>
      <c r="G86" s="171">
        <v>50856</v>
      </c>
      <c r="H86" s="285">
        <v>38368</v>
      </c>
      <c r="I86" s="171">
        <v>50000</v>
      </c>
      <c r="J86" s="34">
        <f t="shared" ref="J86:J89" si="8">100/I86*L86-100</f>
        <v>0</v>
      </c>
      <c r="K86" s="40" t="s">
        <v>10</v>
      </c>
      <c r="L86" s="285">
        <v>50000</v>
      </c>
    </row>
    <row r="87" spans="1:12" ht="24.75" customHeight="1" x14ac:dyDescent="0.55000000000000004">
      <c r="A87" s="8" t="s">
        <v>2</v>
      </c>
      <c r="B87" s="9" t="s">
        <v>2</v>
      </c>
      <c r="C87" s="9" t="s">
        <v>2</v>
      </c>
      <c r="D87" s="370" t="s">
        <v>77</v>
      </c>
      <c r="E87" s="362"/>
      <c r="F87" s="117">
        <v>61890</v>
      </c>
      <c r="G87" s="204">
        <v>24640</v>
      </c>
      <c r="H87" s="286">
        <v>38090</v>
      </c>
      <c r="I87" s="168">
        <v>100000</v>
      </c>
      <c r="J87" s="34">
        <f t="shared" si="8"/>
        <v>0</v>
      </c>
      <c r="K87" s="11" t="s">
        <v>10</v>
      </c>
      <c r="L87" s="286">
        <v>100000</v>
      </c>
    </row>
    <row r="88" spans="1:12" ht="24.75" customHeight="1" x14ac:dyDescent="0.55000000000000004">
      <c r="A88" s="8" t="s">
        <v>2</v>
      </c>
      <c r="B88" s="9" t="s">
        <v>2</v>
      </c>
      <c r="C88" s="9" t="s">
        <v>2</v>
      </c>
      <c r="D88" s="370" t="s">
        <v>78</v>
      </c>
      <c r="E88" s="362"/>
      <c r="F88" s="117">
        <v>0</v>
      </c>
      <c r="G88" s="204">
        <v>0</v>
      </c>
      <c r="H88" s="286">
        <v>0</v>
      </c>
      <c r="I88" s="168">
        <v>5000</v>
      </c>
      <c r="J88" s="14">
        <f t="shared" si="8"/>
        <v>0</v>
      </c>
      <c r="K88" s="11" t="s">
        <v>10</v>
      </c>
      <c r="L88" s="286">
        <v>5000</v>
      </c>
    </row>
    <row r="89" spans="1:12" ht="24.75" customHeight="1" x14ac:dyDescent="0.55000000000000004">
      <c r="A89" s="8" t="s">
        <v>2</v>
      </c>
      <c r="B89" s="9" t="s">
        <v>2</v>
      </c>
      <c r="C89" s="9" t="s">
        <v>2</v>
      </c>
      <c r="D89" s="370" t="s">
        <v>79</v>
      </c>
      <c r="E89" s="362"/>
      <c r="F89" s="117">
        <v>5730</v>
      </c>
      <c r="G89" s="204">
        <v>9960</v>
      </c>
      <c r="H89" s="286">
        <v>4125</v>
      </c>
      <c r="I89" s="168">
        <v>5000</v>
      </c>
      <c r="J89" s="14">
        <f t="shared" si="8"/>
        <v>0</v>
      </c>
      <c r="K89" s="11" t="s">
        <v>10</v>
      </c>
      <c r="L89" s="286">
        <v>5000</v>
      </c>
    </row>
    <row r="90" spans="1:12" ht="24.75" customHeight="1" x14ac:dyDescent="0.55000000000000004">
      <c r="A90" s="8" t="s">
        <v>2</v>
      </c>
      <c r="B90" s="9" t="s">
        <v>2</v>
      </c>
      <c r="C90" s="9" t="s">
        <v>2</v>
      </c>
      <c r="D90" s="370" t="s">
        <v>108</v>
      </c>
      <c r="E90" s="362"/>
      <c r="F90" s="117">
        <v>0</v>
      </c>
      <c r="G90" s="224">
        <v>2784408.8</v>
      </c>
      <c r="H90" s="286">
        <v>0</v>
      </c>
      <c r="I90" s="168">
        <v>0</v>
      </c>
      <c r="J90" s="14">
        <v>0</v>
      </c>
      <c r="K90" s="11" t="s">
        <v>10</v>
      </c>
      <c r="L90" s="286">
        <v>0</v>
      </c>
    </row>
    <row r="91" spans="1:12" ht="24.75" customHeight="1" x14ac:dyDescent="0.55000000000000004">
      <c r="A91" s="8"/>
      <c r="B91" s="9"/>
      <c r="C91" s="9"/>
      <c r="D91" s="56" t="s">
        <v>111</v>
      </c>
      <c r="E91" s="57"/>
      <c r="F91" s="118"/>
      <c r="G91" s="204"/>
      <c r="H91" s="286"/>
      <c r="I91" s="168"/>
      <c r="J91" s="23"/>
      <c r="K91" s="11"/>
      <c r="L91" s="286"/>
    </row>
    <row r="92" spans="1:12" ht="24.75" customHeight="1" x14ac:dyDescent="0.55000000000000004">
      <c r="A92" s="20" t="s">
        <v>2</v>
      </c>
      <c r="B92" s="21" t="s">
        <v>2</v>
      </c>
      <c r="C92" s="21" t="s">
        <v>2</v>
      </c>
      <c r="D92" s="415" t="s">
        <v>80</v>
      </c>
      <c r="E92" s="416"/>
      <c r="F92" s="144">
        <v>19970</v>
      </c>
      <c r="G92" s="230">
        <v>18350</v>
      </c>
      <c r="H92" s="321">
        <v>17800</v>
      </c>
      <c r="I92" s="172">
        <v>20000</v>
      </c>
      <c r="J92" s="32">
        <f t="shared" ref="J92:J103" si="9">100/I92*L92-100</f>
        <v>0</v>
      </c>
      <c r="K92" s="22" t="s">
        <v>10</v>
      </c>
      <c r="L92" s="321">
        <v>20000</v>
      </c>
    </row>
    <row r="93" spans="1:12" ht="21.75" customHeight="1" x14ac:dyDescent="0.55000000000000004">
      <c r="A93" s="330" t="s">
        <v>2</v>
      </c>
      <c r="B93" s="331" t="s">
        <v>2</v>
      </c>
      <c r="C93" s="331" t="s">
        <v>2</v>
      </c>
      <c r="D93" s="417" t="s">
        <v>81</v>
      </c>
      <c r="E93" s="418"/>
      <c r="F93" s="332">
        <v>0</v>
      </c>
      <c r="G93" s="333">
        <v>98640</v>
      </c>
      <c r="H93" s="334">
        <v>0</v>
      </c>
      <c r="I93" s="335">
        <v>0</v>
      </c>
      <c r="J93" s="336">
        <v>0</v>
      </c>
      <c r="K93" s="337" t="s">
        <v>10</v>
      </c>
      <c r="L93" s="334">
        <v>0</v>
      </c>
    </row>
    <row r="94" spans="1:12" ht="21.75" customHeight="1" x14ac:dyDescent="0.55000000000000004">
      <c r="A94" s="38" t="s">
        <v>2</v>
      </c>
      <c r="B94" s="39" t="s">
        <v>2</v>
      </c>
      <c r="C94" s="39" t="s">
        <v>2</v>
      </c>
      <c r="D94" s="419" t="s">
        <v>82</v>
      </c>
      <c r="E94" s="420"/>
      <c r="F94" s="119">
        <v>95940</v>
      </c>
      <c r="G94" s="203">
        <v>0</v>
      </c>
      <c r="H94" s="285">
        <v>91280</v>
      </c>
      <c r="I94" s="171">
        <v>100000</v>
      </c>
      <c r="J94" s="34">
        <f t="shared" ref="J94" si="10">100/I94*L94-100</f>
        <v>50</v>
      </c>
      <c r="K94" s="40" t="s">
        <v>10</v>
      </c>
      <c r="L94" s="285">
        <v>150000</v>
      </c>
    </row>
    <row r="95" spans="1:12" ht="21.75" customHeight="1" x14ac:dyDescent="0.55000000000000004">
      <c r="A95" s="8" t="s">
        <v>2</v>
      </c>
      <c r="B95" s="9" t="s">
        <v>2</v>
      </c>
      <c r="C95" s="9" t="s">
        <v>2</v>
      </c>
      <c r="D95" s="370" t="s">
        <v>83</v>
      </c>
      <c r="E95" s="362"/>
      <c r="F95" s="117">
        <v>18225</v>
      </c>
      <c r="G95" s="204">
        <v>0</v>
      </c>
      <c r="H95" s="286">
        <v>0</v>
      </c>
      <c r="I95" s="168">
        <v>0</v>
      </c>
      <c r="J95" s="14">
        <v>0</v>
      </c>
      <c r="K95" s="11" t="s">
        <v>10</v>
      </c>
      <c r="L95" s="286">
        <v>0</v>
      </c>
    </row>
    <row r="96" spans="1:12" ht="21.75" customHeight="1" x14ac:dyDescent="0.55000000000000004">
      <c r="A96" s="65" t="s">
        <v>2</v>
      </c>
      <c r="B96" s="58" t="s">
        <v>2</v>
      </c>
      <c r="C96" s="58" t="s">
        <v>2</v>
      </c>
      <c r="D96" s="414" t="s">
        <v>84</v>
      </c>
      <c r="E96" s="413"/>
      <c r="F96" s="120">
        <v>428035.36</v>
      </c>
      <c r="G96" s="207">
        <v>428035.36</v>
      </c>
      <c r="H96" s="287">
        <v>303977.68</v>
      </c>
      <c r="I96" s="178">
        <v>500000</v>
      </c>
      <c r="J96" s="59">
        <f t="shared" si="9"/>
        <v>0</v>
      </c>
      <c r="K96" s="60" t="s">
        <v>10</v>
      </c>
      <c r="L96" s="284">
        <v>500000</v>
      </c>
    </row>
    <row r="97" spans="1:12" ht="21.75" customHeight="1" x14ac:dyDescent="0.55000000000000004">
      <c r="A97" s="38" t="s">
        <v>2</v>
      </c>
      <c r="B97" s="39" t="s">
        <v>2</v>
      </c>
      <c r="C97" s="39" t="s">
        <v>2</v>
      </c>
      <c r="D97" s="395" t="s">
        <v>85</v>
      </c>
      <c r="E97" s="365"/>
      <c r="F97" s="119">
        <v>31535</v>
      </c>
      <c r="G97" s="203">
        <v>0</v>
      </c>
      <c r="H97" s="285">
        <v>0</v>
      </c>
      <c r="I97" s="171">
        <v>0</v>
      </c>
      <c r="J97" s="34">
        <v>0</v>
      </c>
      <c r="K97" s="40" t="s">
        <v>10</v>
      </c>
      <c r="L97" s="285">
        <v>0</v>
      </c>
    </row>
    <row r="98" spans="1:12" ht="21.75" customHeight="1" x14ac:dyDescent="0.55000000000000004">
      <c r="A98" s="8" t="s">
        <v>2</v>
      </c>
      <c r="B98" s="9" t="s">
        <v>2</v>
      </c>
      <c r="C98" s="9" t="s">
        <v>2</v>
      </c>
      <c r="D98" s="370" t="s">
        <v>86</v>
      </c>
      <c r="E98" s="362"/>
      <c r="F98" s="117">
        <v>0</v>
      </c>
      <c r="G98" s="204">
        <v>0</v>
      </c>
      <c r="H98" s="286">
        <v>2284230</v>
      </c>
      <c r="I98" s="168">
        <v>2739500</v>
      </c>
      <c r="J98" s="10">
        <f t="shared" si="9"/>
        <v>-3.4984486220113098</v>
      </c>
      <c r="K98" s="11" t="s">
        <v>10</v>
      </c>
      <c r="L98" s="286">
        <v>2643660</v>
      </c>
    </row>
    <row r="99" spans="1:12" ht="21.75" customHeight="1" x14ac:dyDescent="0.55000000000000004">
      <c r="A99" s="8" t="s">
        <v>2</v>
      </c>
      <c r="B99" s="9" t="s">
        <v>2</v>
      </c>
      <c r="C99" s="9" t="s">
        <v>2</v>
      </c>
      <c r="D99" s="370" t="s">
        <v>86</v>
      </c>
      <c r="E99" s="362"/>
      <c r="F99" s="117">
        <v>1476000</v>
      </c>
      <c r="G99" s="204">
        <v>0</v>
      </c>
      <c r="H99" s="286">
        <v>0</v>
      </c>
      <c r="I99" s="168">
        <v>0</v>
      </c>
      <c r="J99" s="14">
        <v>0</v>
      </c>
      <c r="K99" s="11" t="s">
        <v>10</v>
      </c>
      <c r="L99" s="286">
        <v>0</v>
      </c>
    </row>
    <row r="100" spans="1:12" ht="21.75" customHeight="1" x14ac:dyDescent="0.55000000000000004">
      <c r="A100" s="8" t="s">
        <v>2</v>
      </c>
      <c r="B100" s="9" t="s">
        <v>2</v>
      </c>
      <c r="C100" s="9" t="s">
        <v>2</v>
      </c>
      <c r="D100" s="370" t="s">
        <v>87</v>
      </c>
      <c r="E100" s="362"/>
      <c r="F100" s="117">
        <v>0</v>
      </c>
      <c r="G100" s="204">
        <v>18425</v>
      </c>
      <c r="H100" s="286">
        <v>14200</v>
      </c>
      <c r="I100" s="168">
        <v>20000</v>
      </c>
      <c r="J100" s="14">
        <f t="shared" si="9"/>
        <v>0</v>
      </c>
      <c r="K100" s="11" t="s">
        <v>10</v>
      </c>
      <c r="L100" s="286">
        <v>20000</v>
      </c>
    </row>
    <row r="101" spans="1:12" ht="21.75" customHeight="1" x14ac:dyDescent="0.55000000000000004">
      <c r="A101" s="12"/>
      <c r="B101" s="13"/>
      <c r="C101" s="13"/>
      <c r="D101" s="370" t="s">
        <v>120</v>
      </c>
      <c r="E101" s="362"/>
      <c r="F101" s="117">
        <v>0</v>
      </c>
      <c r="G101" s="204">
        <v>1532000</v>
      </c>
      <c r="H101" s="286">
        <v>0</v>
      </c>
      <c r="I101" s="168">
        <v>0</v>
      </c>
      <c r="J101" s="14">
        <v>0</v>
      </c>
      <c r="K101" s="11" t="s">
        <v>10</v>
      </c>
      <c r="L101" s="286">
        <v>0</v>
      </c>
    </row>
    <row r="102" spans="1:12" ht="21.75" customHeight="1" x14ac:dyDescent="0.55000000000000004">
      <c r="A102" s="8" t="s">
        <v>2</v>
      </c>
      <c r="B102" s="9" t="s">
        <v>2</v>
      </c>
      <c r="C102" s="9" t="s">
        <v>2</v>
      </c>
      <c r="D102" s="370" t="s">
        <v>128</v>
      </c>
      <c r="E102" s="362"/>
      <c r="F102" s="117">
        <v>0</v>
      </c>
      <c r="G102" s="204">
        <v>0</v>
      </c>
      <c r="H102" s="286">
        <v>0</v>
      </c>
      <c r="I102" s="168">
        <v>0</v>
      </c>
      <c r="J102" s="14">
        <v>100</v>
      </c>
      <c r="K102" s="11" t="s">
        <v>10</v>
      </c>
      <c r="L102" s="286">
        <v>56000</v>
      </c>
    </row>
    <row r="103" spans="1:12" ht="21.75" customHeight="1" x14ac:dyDescent="0.55000000000000004">
      <c r="A103" s="12" t="s">
        <v>2</v>
      </c>
      <c r="B103" s="13" t="s">
        <v>2</v>
      </c>
      <c r="C103" s="371" t="s">
        <v>25</v>
      </c>
      <c r="D103" s="372"/>
      <c r="E103" s="373"/>
      <c r="F103" s="121">
        <v>26755</v>
      </c>
      <c r="G103" s="208">
        <v>39679.58</v>
      </c>
      <c r="H103" s="282">
        <v>67317.600000000006</v>
      </c>
      <c r="I103" s="169">
        <v>50000</v>
      </c>
      <c r="J103" s="14">
        <f t="shared" si="9"/>
        <v>100</v>
      </c>
      <c r="K103" s="15" t="s">
        <v>10</v>
      </c>
      <c r="L103" s="288">
        <v>100000</v>
      </c>
    </row>
    <row r="104" spans="1:12" ht="21.75" customHeight="1" x14ac:dyDescent="0.55000000000000004">
      <c r="A104" s="367" t="s">
        <v>18</v>
      </c>
      <c r="B104" s="368"/>
      <c r="C104" s="368"/>
      <c r="D104" s="368"/>
      <c r="E104" s="369"/>
      <c r="F104" s="114">
        <f>SUM(F86:F93,F94:F103)</f>
        <v>2164080.36</v>
      </c>
      <c r="G104" s="210">
        <f>SUM(G86:G103)</f>
        <v>5004994.74</v>
      </c>
      <c r="H104" s="283">
        <f>SUM(H86,H87:H103)</f>
        <v>2859388.2800000003</v>
      </c>
      <c r="I104" s="170">
        <f>SUM(I86,I87:I103)</f>
        <v>3589500</v>
      </c>
      <c r="J104" s="16" t="s">
        <v>2</v>
      </c>
      <c r="K104" s="17" t="s">
        <v>2</v>
      </c>
      <c r="L104" s="304">
        <f>SUM(L86,L87:L103)</f>
        <v>3649660</v>
      </c>
    </row>
    <row r="105" spans="1:12" ht="21.75" customHeight="1" x14ac:dyDescent="0.55000000000000004">
      <c r="A105" s="72" t="s">
        <v>2</v>
      </c>
      <c r="B105" s="421" t="s">
        <v>26</v>
      </c>
      <c r="C105" s="422"/>
      <c r="D105" s="422"/>
      <c r="E105" s="423"/>
      <c r="F105" s="122" t="s">
        <v>2</v>
      </c>
      <c r="G105" s="211" t="s">
        <v>2</v>
      </c>
      <c r="H105" s="289" t="s">
        <v>2</v>
      </c>
      <c r="I105" s="160" t="s">
        <v>2</v>
      </c>
      <c r="J105" s="70" t="s">
        <v>2</v>
      </c>
      <c r="K105" s="71" t="s">
        <v>2</v>
      </c>
      <c r="L105" s="319" t="s">
        <v>2</v>
      </c>
    </row>
    <row r="106" spans="1:12" ht="21.75" customHeight="1" x14ac:dyDescent="0.55000000000000004">
      <c r="A106" s="38" t="s">
        <v>2</v>
      </c>
      <c r="B106" s="39" t="s">
        <v>2</v>
      </c>
      <c r="C106" s="395" t="s">
        <v>27</v>
      </c>
      <c r="D106" s="364"/>
      <c r="E106" s="365"/>
      <c r="F106" s="123">
        <v>111874</v>
      </c>
      <c r="G106" s="209">
        <v>83481</v>
      </c>
      <c r="H106" s="269">
        <v>243423</v>
      </c>
      <c r="I106" s="171">
        <v>150000</v>
      </c>
      <c r="J106" s="34">
        <f t="shared" ref="J106:J115" si="11">100/I106*L106-100</f>
        <v>0</v>
      </c>
      <c r="K106" s="40" t="s">
        <v>10</v>
      </c>
      <c r="L106" s="285">
        <v>150000</v>
      </c>
    </row>
    <row r="107" spans="1:12" ht="21.75" customHeight="1" x14ac:dyDescent="0.55000000000000004">
      <c r="A107" s="8" t="s">
        <v>2</v>
      </c>
      <c r="B107" s="9" t="s">
        <v>2</v>
      </c>
      <c r="C107" s="370" t="s">
        <v>28</v>
      </c>
      <c r="D107" s="361"/>
      <c r="E107" s="362"/>
      <c r="F107" s="117">
        <v>2050</v>
      </c>
      <c r="G107" s="204">
        <v>112975</v>
      </c>
      <c r="H107" s="263">
        <v>33711</v>
      </c>
      <c r="I107" s="168">
        <v>30000</v>
      </c>
      <c r="J107" s="14">
        <f t="shared" si="11"/>
        <v>0</v>
      </c>
      <c r="K107" s="11" t="s">
        <v>10</v>
      </c>
      <c r="L107" s="286">
        <v>30000</v>
      </c>
    </row>
    <row r="108" spans="1:12" ht="21.75" customHeight="1" x14ac:dyDescent="0.55000000000000004">
      <c r="A108" s="8" t="s">
        <v>2</v>
      </c>
      <c r="B108" s="9" t="s">
        <v>2</v>
      </c>
      <c r="C108" s="370" t="s">
        <v>29</v>
      </c>
      <c r="D108" s="361"/>
      <c r="E108" s="362"/>
      <c r="F108" s="117">
        <v>163240</v>
      </c>
      <c r="G108" s="204">
        <v>131455</v>
      </c>
      <c r="H108" s="263">
        <v>151495</v>
      </c>
      <c r="I108" s="168">
        <v>150000</v>
      </c>
      <c r="J108" s="14">
        <f t="shared" si="11"/>
        <v>0</v>
      </c>
      <c r="K108" s="11" t="s">
        <v>10</v>
      </c>
      <c r="L108" s="286">
        <v>150000</v>
      </c>
    </row>
    <row r="109" spans="1:12" ht="21.75" customHeight="1" x14ac:dyDescent="0.55000000000000004">
      <c r="A109" s="8" t="s">
        <v>2</v>
      </c>
      <c r="B109" s="9" t="s">
        <v>2</v>
      </c>
      <c r="C109" s="370" t="s">
        <v>88</v>
      </c>
      <c r="D109" s="361"/>
      <c r="E109" s="362"/>
      <c r="F109" s="112">
        <v>2732258.65</v>
      </c>
      <c r="G109" s="204">
        <v>0</v>
      </c>
      <c r="H109" s="290">
        <v>2530646.56</v>
      </c>
      <c r="I109" s="168">
        <v>2977775</v>
      </c>
      <c r="J109" s="10">
        <f t="shared" si="11"/>
        <v>-3.7966266759577252</v>
      </c>
      <c r="K109" s="11" t="s">
        <v>10</v>
      </c>
      <c r="L109" s="286">
        <v>2864720</v>
      </c>
    </row>
    <row r="110" spans="1:12" ht="21.75" customHeight="1" x14ac:dyDescent="0.55000000000000004">
      <c r="A110" s="8" t="s">
        <v>2</v>
      </c>
      <c r="B110" s="9" t="s">
        <v>2</v>
      </c>
      <c r="C110" s="370" t="s">
        <v>30</v>
      </c>
      <c r="D110" s="361"/>
      <c r="E110" s="362"/>
      <c r="F110" s="124">
        <v>5839.5</v>
      </c>
      <c r="G110" s="191">
        <v>41110</v>
      </c>
      <c r="H110" s="290">
        <v>67379.5</v>
      </c>
      <c r="I110" s="168">
        <v>50000</v>
      </c>
      <c r="J110" s="14">
        <f t="shared" si="11"/>
        <v>0</v>
      </c>
      <c r="K110" s="11" t="s">
        <v>10</v>
      </c>
      <c r="L110" s="286">
        <v>50000</v>
      </c>
    </row>
    <row r="111" spans="1:12" ht="21.75" customHeight="1" x14ac:dyDescent="0.55000000000000004">
      <c r="A111" s="8" t="s">
        <v>2</v>
      </c>
      <c r="B111" s="9" t="s">
        <v>2</v>
      </c>
      <c r="C111" s="370" t="s">
        <v>31</v>
      </c>
      <c r="D111" s="361"/>
      <c r="E111" s="362"/>
      <c r="F111" s="91">
        <v>31870</v>
      </c>
      <c r="G111" s="191">
        <v>28052</v>
      </c>
      <c r="H111" s="263">
        <v>21481</v>
      </c>
      <c r="I111" s="168">
        <v>40000</v>
      </c>
      <c r="J111" s="14">
        <f t="shared" si="11"/>
        <v>0</v>
      </c>
      <c r="K111" s="11" t="s">
        <v>10</v>
      </c>
      <c r="L111" s="286">
        <v>40000</v>
      </c>
    </row>
    <row r="112" spans="1:12" ht="21.75" customHeight="1" x14ac:dyDescent="0.55000000000000004">
      <c r="A112" s="8" t="s">
        <v>2</v>
      </c>
      <c r="B112" s="9" t="s">
        <v>2</v>
      </c>
      <c r="C112" s="370" t="s">
        <v>32</v>
      </c>
      <c r="D112" s="361"/>
      <c r="E112" s="362"/>
      <c r="F112" s="86">
        <v>1800</v>
      </c>
      <c r="G112" s="191">
        <v>280</v>
      </c>
      <c r="H112" s="263">
        <v>0</v>
      </c>
      <c r="I112" s="168">
        <v>5000</v>
      </c>
      <c r="J112" s="14">
        <f t="shared" si="11"/>
        <v>0</v>
      </c>
      <c r="K112" s="11" t="s">
        <v>10</v>
      </c>
      <c r="L112" s="286">
        <v>5000</v>
      </c>
    </row>
    <row r="113" spans="1:12" ht="21.75" customHeight="1" x14ac:dyDescent="0.55000000000000004">
      <c r="A113" s="8" t="s">
        <v>2</v>
      </c>
      <c r="B113" s="9" t="s">
        <v>2</v>
      </c>
      <c r="C113" s="370" t="s">
        <v>33</v>
      </c>
      <c r="D113" s="361"/>
      <c r="E113" s="362"/>
      <c r="F113" s="86">
        <v>4650</v>
      </c>
      <c r="G113" s="191">
        <v>0</v>
      </c>
      <c r="H113" s="263">
        <v>10300</v>
      </c>
      <c r="I113" s="168">
        <v>10000</v>
      </c>
      <c r="J113" s="14">
        <f t="shared" si="11"/>
        <v>0</v>
      </c>
      <c r="K113" s="11" t="s">
        <v>10</v>
      </c>
      <c r="L113" s="286">
        <v>10000</v>
      </c>
    </row>
    <row r="114" spans="1:12" ht="21.75" customHeight="1" x14ac:dyDescent="0.55000000000000004">
      <c r="A114" s="8" t="s">
        <v>2</v>
      </c>
      <c r="B114" s="9" t="s">
        <v>2</v>
      </c>
      <c r="C114" s="370" t="s">
        <v>34</v>
      </c>
      <c r="D114" s="361"/>
      <c r="E114" s="362"/>
      <c r="F114" s="86">
        <v>19600</v>
      </c>
      <c r="G114" s="191">
        <v>0</v>
      </c>
      <c r="H114" s="263">
        <v>30600</v>
      </c>
      <c r="I114" s="168">
        <v>20000</v>
      </c>
      <c r="J114" s="14">
        <f t="shared" si="11"/>
        <v>0</v>
      </c>
      <c r="K114" s="11" t="s">
        <v>10</v>
      </c>
      <c r="L114" s="286">
        <v>20000</v>
      </c>
    </row>
    <row r="115" spans="1:12" ht="21.75" customHeight="1" x14ac:dyDescent="0.55000000000000004">
      <c r="A115" s="12" t="s">
        <v>2</v>
      </c>
      <c r="B115" s="13" t="s">
        <v>2</v>
      </c>
      <c r="C115" s="371" t="s">
        <v>89</v>
      </c>
      <c r="D115" s="372"/>
      <c r="E115" s="373"/>
      <c r="F115" s="125">
        <v>334340</v>
      </c>
      <c r="G115" s="212">
        <v>237017.85</v>
      </c>
      <c r="H115" s="266">
        <v>134624</v>
      </c>
      <c r="I115" s="169">
        <v>100000</v>
      </c>
      <c r="J115" s="14">
        <f t="shared" si="11"/>
        <v>0</v>
      </c>
      <c r="K115" s="15" t="s">
        <v>10</v>
      </c>
      <c r="L115" s="288">
        <v>100000</v>
      </c>
    </row>
    <row r="116" spans="1:12" ht="21.75" customHeight="1" x14ac:dyDescent="0.55000000000000004">
      <c r="A116" s="367" t="s">
        <v>35</v>
      </c>
      <c r="B116" s="368"/>
      <c r="C116" s="368"/>
      <c r="D116" s="368"/>
      <c r="E116" s="369"/>
      <c r="F116" s="103">
        <f>SUM(F106:F115)</f>
        <v>3407522.15</v>
      </c>
      <c r="G116" s="213">
        <f>SUM(G106:G115)</f>
        <v>634370.85</v>
      </c>
      <c r="H116" s="265">
        <f>SUM(H106,H107:H115)</f>
        <v>3223660.06</v>
      </c>
      <c r="I116" s="170">
        <f>SUM(I106,I107:I115)</f>
        <v>3532775</v>
      </c>
      <c r="J116" s="16" t="s">
        <v>2</v>
      </c>
      <c r="K116" s="17" t="s">
        <v>2</v>
      </c>
      <c r="L116" s="304">
        <f>SUM(L106,L107:L115)</f>
        <v>3419720</v>
      </c>
    </row>
    <row r="117" spans="1:12" ht="21.75" customHeight="1" x14ac:dyDescent="0.55000000000000004">
      <c r="A117" s="36"/>
      <c r="B117" s="81"/>
      <c r="C117" s="81"/>
      <c r="D117" s="81"/>
      <c r="E117" s="81"/>
      <c r="F117" s="138"/>
      <c r="G117" s="235"/>
      <c r="H117" s="273"/>
      <c r="I117" s="156"/>
      <c r="J117" s="44"/>
      <c r="K117" s="45"/>
      <c r="L117" s="310"/>
    </row>
    <row r="118" spans="1:12" ht="21.75" customHeight="1" x14ac:dyDescent="0.55000000000000004">
      <c r="A118" s="28"/>
      <c r="B118" s="82"/>
      <c r="C118" s="82"/>
      <c r="D118" s="82"/>
      <c r="E118" s="82"/>
      <c r="F118" s="137"/>
      <c r="G118" s="242"/>
      <c r="H118" s="96"/>
      <c r="I118" s="153"/>
      <c r="J118" s="30"/>
      <c r="K118" s="31"/>
      <c r="L118" s="305"/>
    </row>
    <row r="119" spans="1:12" ht="23.25" customHeight="1" x14ac:dyDescent="0.55000000000000004">
      <c r="A119" s="3" t="s">
        <v>2</v>
      </c>
      <c r="B119" s="424" t="s">
        <v>36</v>
      </c>
      <c r="C119" s="382"/>
      <c r="D119" s="382"/>
      <c r="E119" s="383"/>
      <c r="F119" s="126" t="s">
        <v>2</v>
      </c>
      <c r="G119" s="243" t="s">
        <v>2</v>
      </c>
      <c r="H119" s="291" t="s">
        <v>2</v>
      </c>
      <c r="I119" s="161" t="s">
        <v>2</v>
      </c>
      <c r="J119" s="54" t="s">
        <v>2</v>
      </c>
      <c r="K119" s="55" t="s">
        <v>2</v>
      </c>
      <c r="L119" s="320" t="s">
        <v>2</v>
      </c>
    </row>
    <row r="120" spans="1:12" ht="23.25" customHeight="1" x14ac:dyDescent="0.55000000000000004">
      <c r="A120" s="8" t="s">
        <v>2</v>
      </c>
      <c r="B120" s="9" t="s">
        <v>2</v>
      </c>
      <c r="C120" s="370" t="s">
        <v>37</v>
      </c>
      <c r="D120" s="361"/>
      <c r="E120" s="362"/>
      <c r="F120" s="124">
        <v>65482.59</v>
      </c>
      <c r="G120" s="214">
        <v>229748.18</v>
      </c>
      <c r="H120" s="290">
        <v>294610.19</v>
      </c>
      <c r="I120" s="168">
        <v>300000</v>
      </c>
      <c r="J120" s="14">
        <f t="shared" ref="J120:J123" si="12">100/I120*L120-100</f>
        <v>0</v>
      </c>
      <c r="K120" s="11" t="s">
        <v>10</v>
      </c>
      <c r="L120" s="286">
        <v>300000</v>
      </c>
    </row>
    <row r="121" spans="1:12" ht="23.25" customHeight="1" x14ac:dyDescent="0.55000000000000004">
      <c r="A121" s="65" t="s">
        <v>2</v>
      </c>
      <c r="B121" s="58" t="s">
        <v>2</v>
      </c>
      <c r="C121" s="414" t="s">
        <v>38</v>
      </c>
      <c r="D121" s="412"/>
      <c r="E121" s="413"/>
      <c r="F121" s="148">
        <v>121047.1</v>
      </c>
      <c r="G121" s="215">
        <v>152041.29999999999</v>
      </c>
      <c r="H121" s="292">
        <v>133770.76999999999</v>
      </c>
      <c r="I121" s="178">
        <v>200000</v>
      </c>
      <c r="J121" s="59">
        <f t="shared" si="12"/>
        <v>0</v>
      </c>
      <c r="K121" s="60" t="s">
        <v>10</v>
      </c>
      <c r="L121" s="284">
        <v>200000</v>
      </c>
    </row>
    <row r="122" spans="1:12" ht="23.25" customHeight="1" x14ac:dyDescent="0.55000000000000004">
      <c r="A122" s="38" t="s">
        <v>2</v>
      </c>
      <c r="B122" s="39" t="s">
        <v>2</v>
      </c>
      <c r="C122" s="395" t="s">
        <v>39</v>
      </c>
      <c r="D122" s="364"/>
      <c r="E122" s="365"/>
      <c r="F122" s="127">
        <v>1219.8</v>
      </c>
      <c r="G122" s="216">
        <v>1219.8</v>
      </c>
      <c r="H122" s="269">
        <v>1219.8</v>
      </c>
      <c r="I122" s="171">
        <v>1500</v>
      </c>
      <c r="J122" s="34">
        <f t="shared" si="12"/>
        <v>0</v>
      </c>
      <c r="K122" s="40" t="s">
        <v>10</v>
      </c>
      <c r="L122" s="285">
        <v>1500</v>
      </c>
    </row>
    <row r="123" spans="1:12" ht="23.25" customHeight="1" x14ac:dyDescent="0.55000000000000004">
      <c r="A123" s="20" t="s">
        <v>2</v>
      </c>
      <c r="B123" s="21" t="s">
        <v>2</v>
      </c>
      <c r="C123" s="415" t="s">
        <v>40</v>
      </c>
      <c r="D123" s="425"/>
      <c r="E123" s="416"/>
      <c r="F123" s="128">
        <v>8988</v>
      </c>
      <c r="G123" s="217">
        <v>8988</v>
      </c>
      <c r="H123" s="293">
        <v>8988</v>
      </c>
      <c r="I123" s="172">
        <v>10000</v>
      </c>
      <c r="J123" s="32">
        <f t="shared" si="12"/>
        <v>0</v>
      </c>
      <c r="K123" s="22" t="s">
        <v>10</v>
      </c>
      <c r="L123" s="321">
        <v>10000</v>
      </c>
    </row>
    <row r="124" spans="1:12" ht="23.25" customHeight="1" x14ac:dyDescent="0.55000000000000004">
      <c r="A124" s="367" t="s">
        <v>41</v>
      </c>
      <c r="B124" s="368"/>
      <c r="C124" s="368"/>
      <c r="D124" s="368"/>
      <c r="E124" s="369"/>
      <c r="F124" s="103">
        <f>SUM(F120:F121,F122:F123)</f>
        <v>196737.49</v>
      </c>
      <c r="G124" s="213">
        <f>SUM(G120:G123)</f>
        <v>391997.27999999997</v>
      </c>
      <c r="H124" s="265">
        <f>SUM(H120:H123)</f>
        <v>438588.75999999995</v>
      </c>
      <c r="I124" s="170">
        <f>SUM(I120:I123)</f>
        <v>511500</v>
      </c>
      <c r="J124" s="16" t="s">
        <v>2</v>
      </c>
      <c r="K124" s="17" t="s">
        <v>2</v>
      </c>
      <c r="L124" s="304">
        <f>SUM(L120:L123)</f>
        <v>511500</v>
      </c>
    </row>
    <row r="125" spans="1:12" ht="23.25" customHeight="1" x14ac:dyDescent="0.55000000000000004">
      <c r="A125" s="367" t="s">
        <v>19</v>
      </c>
      <c r="B125" s="368"/>
      <c r="C125" s="368"/>
      <c r="D125" s="368"/>
      <c r="E125" s="369"/>
      <c r="F125" s="103">
        <f>SUM(F83,F104,F116,F124)</f>
        <v>5777840</v>
      </c>
      <c r="G125" s="213">
        <f>+G124+G116+G104+G83</f>
        <v>6031362.8700000001</v>
      </c>
      <c r="H125" s="265">
        <f>SUM(H83,H104,H116,H124)</f>
        <v>6535837.0999999996</v>
      </c>
      <c r="I125" s="170">
        <f>SUM(I83,I104,I116,I124)</f>
        <v>7646375</v>
      </c>
      <c r="J125" s="16" t="s">
        <v>2</v>
      </c>
      <c r="K125" s="17" t="s">
        <v>2</v>
      </c>
      <c r="L125" s="304">
        <f>SUM(L83,L104,L116,L124)</f>
        <v>7609280</v>
      </c>
    </row>
    <row r="126" spans="1:12" ht="23.25" customHeight="1" x14ac:dyDescent="0.55000000000000004">
      <c r="A126" s="4" t="s">
        <v>2</v>
      </c>
      <c r="B126" s="366" t="s">
        <v>20</v>
      </c>
      <c r="C126" s="364"/>
      <c r="D126" s="364"/>
      <c r="E126" s="365"/>
      <c r="F126" s="109" t="s">
        <v>2</v>
      </c>
      <c r="G126" s="240" t="s">
        <v>2</v>
      </c>
      <c r="H126" s="270" t="s">
        <v>2</v>
      </c>
      <c r="I126" s="155" t="s">
        <v>2</v>
      </c>
      <c r="J126" s="24" t="s">
        <v>2</v>
      </c>
      <c r="K126" s="25" t="s">
        <v>2</v>
      </c>
      <c r="L126" s="307" t="s">
        <v>2</v>
      </c>
    </row>
    <row r="127" spans="1:12" ht="23.25" customHeight="1" x14ac:dyDescent="0.55000000000000004">
      <c r="A127" s="76" t="s">
        <v>2</v>
      </c>
      <c r="B127" s="411" t="s">
        <v>42</v>
      </c>
      <c r="C127" s="412"/>
      <c r="D127" s="412"/>
      <c r="E127" s="413"/>
      <c r="F127" s="110" t="s">
        <v>2</v>
      </c>
      <c r="G127" s="244" t="s">
        <v>2</v>
      </c>
      <c r="H127" s="279" t="s">
        <v>2</v>
      </c>
      <c r="I127" s="158" t="s">
        <v>2</v>
      </c>
      <c r="J127" s="74" t="s">
        <v>2</v>
      </c>
      <c r="K127" s="75" t="s">
        <v>2</v>
      </c>
      <c r="L127" s="317" t="s">
        <v>2</v>
      </c>
    </row>
    <row r="128" spans="1:12" ht="24.75" customHeight="1" x14ac:dyDescent="0.55000000000000004">
      <c r="A128" s="38" t="s">
        <v>2</v>
      </c>
      <c r="B128" s="39" t="s">
        <v>2</v>
      </c>
      <c r="C128" s="395" t="s">
        <v>43</v>
      </c>
      <c r="D128" s="364"/>
      <c r="E128" s="365"/>
      <c r="F128" s="129" t="s">
        <v>2</v>
      </c>
      <c r="G128" s="245" t="s">
        <v>2</v>
      </c>
      <c r="H128" s="269" t="s">
        <v>2</v>
      </c>
      <c r="I128" s="154" t="s">
        <v>2</v>
      </c>
      <c r="J128" s="64" t="s">
        <v>2</v>
      </c>
      <c r="K128" s="40" t="s">
        <v>2</v>
      </c>
      <c r="L128" s="322" t="s">
        <v>2</v>
      </c>
    </row>
    <row r="129" spans="1:12" ht="24.75" customHeight="1" x14ac:dyDescent="0.55000000000000004">
      <c r="A129" s="8" t="s">
        <v>2</v>
      </c>
      <c r="B129" s="9" t="s">
        <v>2</v>
      </c>
      <c r="C129" s="9" t="s">
        <v>2</v>
      </c>
      <c r="D129" s="370" t="s">
        <v>110</v>
      </c>
      <c r="E129" s="362"/>
      <c r="F129" s="117">
        <v>428000</v>
      </c>
      <c r="G129" s="204">
        <v>0</v>
      </c>
      <c r="H129" s="263">
        <v>0</v>
      </c>
      <c r="I129" s="168">
        <v>0</v>
      </c>
      <c r="J129" s="14">
        <v>0</v>
      </c>
      <c r="K129" s="11" t="s">
        <v>10</v>
      </c>
      <c r="L129" s="286">
        <v>0</v>
      </c>
    </row>
    <row r="130" spans="1:12" ht="24.75" customHeight="1" x14ac:dyDescent="0.55000000000000004">
      <c r="A130" s="8"/>
      <c r="B130" s="9"/>
      <c r="C130" s="9"/>
      <c r="D130" s="432" t="s">
        <v>109</v>
      </c>
      <c r="E130" s="433"/>
      <c r="F130" s="118"/>
      <c r="G130" s="204"/>
      <c r="H130" s="263"/>
      <c r="I130" s="168"/>
      <c r="J130" s="23"/>
      <c r="K130" s="11"/>
      <c r="L130" s="286"/>
    </row>
    <row r="131" spans="1:12" ht="24.75" customHeight="1" x14ac:dyDescent="0.55000000000000004">
      <c r="A131" s="8" t="s">
        <v>2</v>
      </c>
      <c r="B131" s="9" t="s">
        <v>2</v>
      </c>
      <c r="C131" s="9" t="s">
        <v>2</v>
      </c>
      <c r="D131" s="370" t="s">
        <v>90</v>
      </c>
      <c r="E131" s="362"/>
      <c r="F131" s="117">
        <v>72000</v>
      </c>
      <c r="G131" s="204">
        <v>0</v>
      </c>
      <c r="H131" s="263">
        <v>0</v>
      </c>
      <c r="I131" s="168">
        <v>0</v>
      </c>
      <c r="J131" s="14">
        <v>0</v>
      </c>
      <c r="K131" s="11" t="s">
        <v>10</v>
      </c>
      <c r="L131" s="286">
        <v>0</v>
      </c>
    </row>
    <row r="132" spans="1:12" ht="24.75" customHeight="1" x14ac:dyDescent="0.55000000000000004">
      <c r="A132" s="8" t="s">
        <v>2</v>
      </c>
      <c r="B132" s="9" t="s">
        <v>2</v>
      </c>
      <c r="C132" s="9" t="s">
        <v>2</v>
      </c>
      <c r="D132" s="370" t="s">
        <v>91</v>
      </c>
      <c r="E132" s="362"/>
      <c r="F132" s="117">
        <v>33830</v>
      </c>
      <c r="G132" s="204">
        <v>0</v>
      </c>
      <c r="H132" s="263">
        <v>0</v>
      </c>
      <c r="I132" s="168">
        <v>0</v>
      </c>
      <c r="J132" s="14">
        <v>0</v>
      </c>
      <c r="K132" s="11" t="s">
        <v>10</v>
      </c>
      <c r="L132" s="286">
        <v>0</v>
      </c>
    </row>
    <row r="133" spans="1:12" ht="24.75" customHeight="1" x14ac:dyDescent="0.55000000000000004">
      <c r="A133" s="8" t="s">
        <v>2</v>
      </c>
      <c r="B133" s="9" t="s">
        <v>2</v>
      </c>
      <c r="C133" s="9" t="s">
        <v>2</v>
      </c>
      <c r="D133" s="370" t="s">
        <v>92</v>
      </c>
      <c r="E133" s="362"/>
      <c r="F133" s="117">
        <v>0</v>
      </c>
      <c r="G133" s="204">
        <v>0</v>
      </c>
      <c r="H133" s="263">
        <v>0</v>
      </c>
      <c r="I133" s="168">
        <v>0</v>
      </c>
      <c r="J133" s="14">
        <v>0</v>
      </c>
      <c r="K133" s="11" t="s">
        <v>10</v>
      </c>
      <c r="L133" s="286">
        <v>0</v>
      </c>
    </row>
    <row r="134" spans="1:12" ht="24.75" customHeight="1" x14ac:dyDescent="0.55000000000000004">
      <c r="A134" s="8"/>
      <c r="B134" s="9"/>
      <c r="C134" s="9"/>
      <c r="D134" s="436" t="s">
        <v>113</v>
      </c>
      <c r="E134" s="437"/>
      <c r="F134" s="117">
        <v>0</v>
      </c>
      <c r="G134" s="204">
        <v>0</v>
      </c>
      <c r="H134" s="263">
        <v>87500</v>
      </c>
      <c r="I134" s="168">
        <v>0</v>
      </c>
      <c r="J134" s="179">
        <v>0</v>
      </c>
      <c r="K134" s="11" t="s">
        <v>10</v>
      </c>
      <c r="L134" s="286">
        <v>0</v>
      </c>
    </row>
    <row r="135" spans="1:12" ht="24.75" customHeight="1" x14ac:dyDescent="0.55000000000000004">
      <c r="A135" s="8"/>
      <c r="B135" s="9"/>
      <c r="C135" s="9"/>
      <c r="D135" s="436" t="s">
        <v>124</v>
      </c>
      <c r="E135" s="437"/>
      <c r="F135" s="117">
        <v>0</v>
      </c>
      <c r="G135" s="204">
        <v>0</v>
      </c>
      <c r="H135" s="263">
        <v>15900</v>
      </c>
      <c r="I135" s="168">
        <v>0</v>
      </c>
      <c r="J135" s="179">
        <v>0</v>
      </c>
      <c r="K135" s="11" t="s">
        <v>10</v>
      </c>
      <c r="L135" s="286">
        <v>0</v>
      </c>
    </row>
    <row r="136" spans="1:12" ht="24.75" customHeight="1" x14ac:dyDescent="0.55000000000000004">
      <c r="A136" s="8"/>
      <c r="B136" s="9"/>
      <c r="C136" s="9"/>
      <c r="D136" s="436" t="s">
        <v>125</v>
      </c>
      <c r="E136" s="437"/>
      <c r="F136" s="117">
        <v>0</v>
      </c>
      <c r="G136" s="204">
        <v>0</v>
      </c>
      <c r="H136" s="263">
        <v>38700</v>
      </c>
      <c r="I136" s="168">
        <v>0</v>
      </c>
      <c r="J136" s="179">
        <v>0</v>
      </c>
      <c r="K136" s="11" t="s">
        <v>10</v>
      </c>
      <c r="L136" s="286">
        <v>0</v>
      </c>
    </row>
    <row r="137" spans="1:12" ht="24.75" customHeight="1" x14ac:dyDescent="0.55000000000000004">
      <c r="A137" s="254"/>
      <c r="B137" s="255"/>
      <c r="C137" s="255"/>
      <c r="D137" s="438" t="s">
        <v>114</v>
      </c>
      <c r="E137" s="439"/>
      <c r="F137" s="256">
        <v>0</v>
      </c>
      <c r="G137" s="257">
        <v>0</v>
      </c>
      <c r="H137" s="294">
        <v>35820</v>
      </c>
      <c r="I137" s="258">
        <v>0</v>
      </c>
      <c r="J137" s="259">
        <v>0</v>
      </c>
      <c r="K137" s="260" t="s">
        <v>10</v>
      </c>
      <c r="L137" s="294">
        <v>0</v>
      </c>
    </row>
    <row r="138" spans="1:12" ht="24.75" customHeight="1" x14ac:dyDescent="0.55000000000000004">
      <c r="A138" s="8" t="s">
        <v>2</v>
      </c>
      <c r="B138" s="9" t="s">
        <v>2</v>
      </c>
      <c r="C138" s="370" t="s">
        <v>93</v>
      </c>
      <c r="D138" s="361"/>
      <c r="E138" s="362"/>
      <c r="F138" s="117" t="s">
        <v>2</v>
      </c>
      <c r="G138" s="204" t="s">
        <v>2</v>
      </c>
      <c r="H138" s="263"/>
      <c r="I138" s="168"/>
      <c r="J138" s="23" t="s">
        <v>2</v>
      </c>
      <c r="K138" s="11" t="s">
        <v>2</v>
      </c>
      <c r="L138" s="286"/>
    </row>
    <row r="139" spans="1:12" ht="24.75" customHeight="1" x14ac:dyDescent="0.55000000000000004">
      <c r="A139" s="254" t="s">
        <v>2</v>
      </c>
      <c r="B139" s="255" t="s">
        <v>2</v>
      </c>
      <c r="C139" s="255" t="s">
        <v>2</v>
      </c>
      <c r="D139" s="434" t="s">
        <v>94</v>
      </c>
      <c r="E139" s="435"/>
      <c r="F139" s="256">
        <v>0</v>
      </c>
      <c r="G139" s="257">
        <v>651100</v>
      </c>
      <c r="H139" s="338">
        <v>0</v>
      </c>
      <c r="I139" s="258">
        <v>0</v>
      </c>
      <c r="J139" s="339">
        <v>0</v>
      </c>
      <c r="K139" s="260" t="s">
        <v>10</v>
      </c>
      <c r="L139" s="294">
        <v>0</v>
      </c>
    </row>
    <row r="140" spans="1:12" ht="24.75" customHeight="1" x14ac:dyDescent="0.55000000000000004">
      <c r="A140" s="340"/>
      <c r="B140" s="341"/>
      <c r="C140" s="341"/>
      <c r="D140" s="341"/>
      <c r="E140" s="342"/>
      <c r="F140" s="343"/>
      <c r="G140" s="344"/>
      <c r="H140" s="345"/>
      <c r="I140" s="346"/>
      <c r="J140" s="347"/>
      <c r="K140" s="348"/>
      <c r="L140" s="349"/>
    </row>
    <row r="141" spans="1:12" ht="24.75" customHeight="1" x14ac:dyDescent="0.55000000000000004">
      <c r="A141" s="350"/>
      <c r="B141" s="351"/>
      <c r="C141" s="351"/>
      <c r="D141" s="351"/>
      <c r="E141" s="352"/>
      <c r="F141" s="353"/>
      <c r="G141" s="354"/>
      <c r="H141" s="355"/>
      <c r="I141" s="356"/>
      <c r="J141" s="357"/>
      <c r="K141" s="358"/>
      <c r="L141" s="359"/>
    </row>
    <row r="142" spans="1:12" ht="23.25" customHeight="1" x14ac:dyDescent="0.55000000000000004">
      <c r="A142" s="222" t="s">
        <v>2</v>
      </c>
      <c r="B142" s="225" t="s">
        <v>2</v>
      </c>
      <c r="C142" s="428" t="s">
        <v>95</v>
      </c>
      <c r="D142" s="429"/>
      <c r="E142" s="430"/>
      <c r="F142" s="226" t="s">
        <v>2</v>
      </c>
      <c r="G142" s="246" t="s">
        <v>2</v>
      </c>
      <c r="H142" s="295"/>
      <c r="I142" s="229"/>
      <c r="J142" s="227" t="s">
        <v>2</v>
      </c>
      <c r="K142" s="228" t="s">
        <v>2</v>
      </c>
      <c r="L142" s="323"/>
    </row>
    <row r="143" spans="1:12" ht="23.25" customHeight="1" x14ac:dyDescent="0.55000000000000004">
      <c r="A143" s="143" t="s">
        <v>2</v>
      </c>
      <c r="B143" s="149" t="s">
        <v>2</v>
      </c>
      <c r="C143" s="149" t="s">
        <v>2</v>
      </c>
      <c r="D143" s="431" t="s">
        <v>116</v>
      </c>
      <c r="E143" s="405"/>
      <c r="F143" s="145">
        <v>0</v>
      </c>
      <c r="G143" s="218">
        <v>18000</v>
      </c>
      <c r="H143" s="296">
        <v>0</v>
      </c>
      <c r="I143" s="180">
        <v>0</v>
      </c>
      <c r="J143" s="140">
        <v>0</v>
      </c>
      <c r="K143" s="141" t="s">
        <v>10</v>
      </c>
      <c r="L143" s="324">
        <v>0</v>
      </c>
    </row>
    <row r="144" spans="1:12" ht="23.25" customHeight="1" x14ac:dyDescent="0.55000000000000004">
      <c r="A144" s="143"/>
      <c r="B144" s="149"/>
      <c r="C144" s="149"/>
      <c r="D144" s="431" t="s">
        <v>117</v>
      </c>
      <c r="E144" s="405"/>
      <c r="F144" s="145">
        <v>0</v>
      </c>
      <c r="G144" s="218">
        <v>12500</v>
      </c>
      <c r="H144" s="296">
        <v>0</v>
      </c>
      <c r="I144" s="180">
        <v>0</v>
      </c>
      <c r="J144" s="140">
        <v>0</v>
      </c>
      <c r="K144" s="141" t="s">
        <v>10</v>
      </c>
      <c r="L144" s="324">
        <v>0</v>
      </c>
    </row>
    <row r="145" spans="1:12" ht="23.25" customHeight="1" x14ac:dyDescent="0.55000000000000004">
      <c r="A145" s="143"/>
      <c r="B145" s="142"/>
      <c r="C145" s="443" t="s">
        <v>119</v>
      </c>
      <c r="D145" s="443"/>
      <c r="E145" s="444"/>
      <c r="F145" s="139"/>
      <c r="G145" s="219"/>
      <c r="H145" s="296"/>
      <c r="I145" s="180"/>
      <c r="J145" s="140"/>
      <c r="K145" s="141"/>
      <c r="L145" s="324"/>
    </row>
    <row r="146" spans="1:12" ht="23.25" customHeight="1" x14ac:dyDescent="0.55000000000000004">
      <c r="A146" s="143"/>
      <c r="B146" s="196"/>
      <c r="C146" s="196" t="s">
        <v>2</v>
      </c>
      <c r="D146" s="426" t="s">
        <v>118</v>
      </c>
      <c r="E146" s="427"/>
      <c r="F146" s="145">
        <v>0</v>
      </c>
      <c r="G146" s="218">
        <v>8500</v>
      </c>
      <c r="H146" s="296">
        <v>0</v>
      </c>
      <c r="I146" s="180">
        <v>0</v>
      </c>
      <c r="J146" s="140">
        <v>0</v>
      </c>
      <c r="K146" s="141" t="s">
        <v>10</v>
      </c>
      <c r="L146" s="324">
        <v>0</v>
      </c>
    </row>
    <row r="147" spans="1:12" ht="23.25" customHeight="1" x14ac:dyDescent="0.55000000000000004">
      <c r="A147" s="61" t="s">
        <v>2</v>
      </c>
      <c r="B147" s="62" t="s">
        <v>2</v>
      </c>
      <c r="C147" s="443" t="s">
        <v>45</v>
      </c>
      <c r="D147" s="443"/>
      <c r="E147" s="444"/>
      <c r="F147" s="146" t="s">
        <v>2</v>
      </c>
      <c r="G147" s="220" t="s">
        <v>2</v>
      </c>
      <c r="H147" s="297" t="s">
        <v>2</v>
      </c>
      <c r="I147" s="181" t="s">
        <v>2</v>
      </c>
      <c r="J147" s="147" t="s">
        <v>2</v>
      </c>
      <c r="K147" s="79" t="s">
        <v>2</v>
      </c>
      <c r="L147" s="325" t="s">
        <v>2</v>
      </c>
    </row>
    <row r="148" spans="1:12" ht="23.25" customHeight="1" x14ac:dyDescent="0.55000000000000004">
      <c r="A148" s="143" t="s">
        <v>2</v>
      </c>
      <c r="B148" s="142" t="s">
        <v>2</v>
      </c>
      <c r="C148" s="142" t="s">
        <v>2</v>
      </c>
      <c r="D148" s="426" t="s">
        <v>96</v>
      </c>
      <c r="E148" s="427"/>
      <c r="F148" s="145">
        <v>627300</v>
      </c>
      <c r="G148" s="218">
        <v>0</v>
      </c>
      <c r="H148" s="296">
        <v>0</v>
      </c>
      <c r="I148" s="180">
        <v>0</v>
      </c>
      <c r="J148" s="140">
        <v>0</v>
      </c>
      <c r="K148" s="141" t="s">
        <v>10</v>
      </c>
      <c r="L148" s="324">
        <v>0</v>
      </c>
    </row>
    <row r="149" spans="1:12" ht="23.25" customHeight="1" x14ac:dyDescent="0.55000000000000004">
      <c r="A149" s="77" t="s">
        <v>2</v>
      </c>
      <c r="B149" s="78" t="s">
        <v>2</v>
      </c>
      <c r="C149" s="441" t="s">
        <v>44</v>
      </c>
      <c r="D149" s="441"/>
      <c r="E149" s="442"/>
      <c r="F149" s="130">
        <v>0</v>
      </c>
      <c r="G149" s="221">
        <v>0</v>
      </c>
      <c r="H149" s="278">
        <v>0</v>
      </c>
      <c r="I149" s="175">
        <v>0</v>
      </c>
      <c r="J149" s="33">
        <v>0</v>
      </c>
      <c r="K149" s="53" t="s">
        <v>10</v>
      </c>
      <c r="L149" s="316">
        <v>0</v>
      </c>
    </row>
    <row r="150" spans="1:12" ht="23.25" customHeight="1" x14ac:dyDescent="0.55000000000000004">
      <c r="A150" s="367" t="s">
        <v>46</v>
      </c>
      <c r="B150" s="368"/>
      <c r="C150" s="368"/>
      <c r="D150" s="368"/>
      <c r="E150" s="369"/>
      <c r="F150" s="131">
        <f>SUM(F129:F147,F148:F149)</f>
        <v>1161130</v>
      </c>
      <c r="G150" s="206">
        <f>SUM(G129:G149)</f>
        <v>690100</v>
      </c>
      <c r="H150" s="267">
        <f>SUM(H129:H149)</f>
        <v>177920</v>
      </c>
      <c r="I150" s="170">
        <f>SUM(I129:I149)</f>
        <v>0</v>
      </c>
      <c r="J150" s="16" t="s">
        <v>2</v>
      </c>
      <c r="K150" s="17" t="s">
        <v>2</v>
      </c>
      <c r="L150" s="304">
        <f>SUM(L129:L149)</f>
        <v>0</v>
      </c>
    </row>
    <row r="151" spans="1:12" ht="23.25" customHeight="1" x14ac:dyDescent="0.55000000000000004">
      <c r="A151" s="4" t="s">
        <v>2</v>
      </c>
      <c r="B151" s="366" t="s">
        <v>21</v>
      </c>
      <c r="C151" s="364"/>
      <c r="D151" s="364"/>
      <c r="E151" s="365"/>
      <c r="F151" s="101" t="s">
        <v>2</v>
      </c>
      <c r="G151" s="234" t="s">
        <v>2</v>
      </c>
      <c r="H151" s="270"/>
      <c r="I151" s="182"/>
      <c r="J151" s="24" t="s">
        <v>2</v>
      </c>
      <c r="K151" s="25" t="s">
        <v>2</v>
      </c>
      <c r="L151" s="326"/>
    </row>
    <row r="152" spans="1:12" ht="23.25" customHeight="1" x14ac:dyDescent="0.55000000000000004">
      <c r="A152" s="8" t="s">
        <v>2</v>
      </c>
      <c r="B152" s="9" t="s">
        <v>2</v>
      </c>
      <c r="C152" s="370" t="s">
        <v>97</v>
      </c>
      <c r="D152" s="361"/>
      <c r="E152" s="362"/>
      <c r="F152" s="132" t="s">
        <v>2</v>
      </c>
      <c r="G152" s="247" t="s">
        <v>2</v>
      </c>
      <c r="H152" s="263"/>
      <c r="I152" s="168"/>
      <c r="J152" s="23" t="s">
        <v>2</v>
      </c>
      <c r="K152" s="11" t="s">
        <v>2</v>
      </c>
      <c r="L152" s="286"/>
    </row>
    <row r="153" spans="1:12" ht="23.25" customHeight="1" x14ac:dyDescent="0.55000000000000004">
      <c r="A153" s="8" t="s">
        <v>2</v>
      </c>
      <c r="B153" s="9" t="s">
        <v>2</v>
      </c>
      <c r="C153" s="9" t="s">
        <v>2</v>
      </c>
      <c r="D153" s="370" t="s">
        <v>98</v>
      </c>
      <c r="E153" s="362"/>
      <c r="F153" s="117">
        <v>0</v>
      </c>
      <c r="G153" s="204">
        <v>0</v>
      </c>
      <c r="H153" s="263">
        <v>0</v>
      </c>
      <c r="I153" s="168">
        <v>0</v>
      </c>
      <c r="J153" s="14">
        <v>0</v>
      </c>
      <c r="K153" s="11" t="s">
        <v>10</v>
      </c>
      <c r="L153" s="286">
        <v>0</v>
      </c>
    </row>
    <row r="154" spans="1:12" ht="23.25" customHeight="1" x14ac:dyDescent="0.55000000000000004">
      <c r="A154" s="8" t="s">
        <v>2</v>
      </c>
      <c r="B154" s="9" t="s">
        <v>2</v>
      </c>
      <c r="C154" s="9" t="s">
        <v>2</v>
      </c>
      <c r="D154" s="370" t="s">
        <v>99</v>
      </c>
      <c r="E154" s="362"/>
      <c r="F154" s="117">
        <v>0</v>
      </c>
      <c r="G154" s="204">
        <v>0</v>
      </c>
      <c r="H154" s="263">
        <v>0</v>
      </c>
      <c r="I154" s="168">
        <v>0</v>
      </c>
      <c r="J154" s="14">
        <v>0</v>
      </c>
      <c r="K154" s="11" t="s">
        <v>10</v>
      </c>
      <c r="L154" s="286">
        <v>0</v>
      </c>
    </row>
    <row r="155" spans="1:12" ht="23.25" customHeight="1" x14ac:dyDescent="0.55000000000000004">
      <c r="A155" s="8" t="s">
        <v>2</v>
      </c>
      <c r="B155" s="9" t="s">
        <v>2</v>
      </c>
      <c r="C155" s="370" t="s">
        <v>22</v>
      </c>
      <c r="D155" s="361"/>
      <c r="E155" s="362"/>
      <c r="F155" s="117" t="s">
        <v>2</v>
      </c>
      <c r="G155" s="204" t="s">
        <v>2</v>
      </c>
      <c r="H155" s="263"/>
      <c r="I155" s="168"/>
      <c r="J155" s="23"/>
      <c r="K155" s="11" t="s">
        <v>2</v>
      </c>
      <c r="L155" s="286"/>
    </row>
    <row r="156" spans="1:12" ht="23.25" customHeight="1" x14ac:dyDescent="0.55000000000000004">
      <c r="A156" s="12" t="s">
        <v>2</v>
      </c>
      <c r="B156" s="13" t="s">
        <v>2</v>
      </c>
      <c r="C156" s="13" t="s">
        <v>2</v>
      </c>
      <c r="D156" s="371" t="s">
        <v>100</v>
      </c>
      <c r="E156" s="373"/>
      <c r="F156" s="121">
        <v>100000</v>
      </c>
      <c r="G156" s="205">
        <v>0</v>
      </c>
      <c r="H156" s="266">
        <v>0</v>
      </c>
      <c r="I156" s="169">
        <v>0</v>
      </c>
      <c r="J156" s="32">
        <v>0</v>
      </c>
      <c r="K156" s="22" t="s">
        <v>10</v>
      </c>
      <c r="L156" s="288">
        <v>0</v>
      </c>
    </row>
    <row r="157" spans="1:12" ht="23.25" customHeight="1" x14ac:dyDescent="0.55000000000000004">
      <c r="A157" s="367" t="s">
        <v>23</v>
      </c>
      <c r="B157" s="368"/>
      <c r="C157" s="368"/>
      <c r="D157" s="368"/>
      <c r="E157" s="369"/>
      <c r="F157" s="131">
        <v>100000</v>
      </c>
      <c r="G157" s="206">
        <v>0</v>
      </c>
      <c r="H157" s="267">
        <v>0</v>
      </c>
      <c r="I157" s="170">
        <v>0</v>
      </c>
      <c r="J157" s="34">
        <v>0</v>
      </c>
      <c r="K157" s="43" t="s">
        <v>10</v>
      </c>
      <c r="L157" s="304">
        <v>0</v>
      </c>
    </row>
    <row r="158" spans="1:12" ht="23.25" customHeight="1" x14ac:dyDescent="0.55000000000000004">
      <c r="A158" s="367" t="s">
        <v>24</v>
      </c>
      <c r="B158" s="368"/>
      <c r="C158" s="368"/>
      <c r="D158" s="368"/>
      <c r="E158" s="369"/>
      <c r="F158" s="131">
        <f>SUM(F150,F157)</f>
        <v>1261130</v>
      </c>
      <c r="G158" s="206">
        <f>+G157+G150</f>
        <v>690100</v>
      </c>
      <c r="H158" s="267">
        <f>SUM(H150,H157)</f>
        <v>177920</v>
      </c>
      <c r="I158" s="170">
        <f>SUM(I150,I157)</f>
        <v>0</v>
      </c>
      <c r="J158" s="16" t="s">
        <v>2</v>
      </c>
      <c r="K158" s="17" t="s">
        <v>2</v>
      </c>
      <c r="L158" s="304">
        <f>SUM(L150,L157)</f>
        <v>0</v>
      </c>
    </row>
    <row r="159" spans="1:12" ht="23.25" customHeight="1" x14ac:dyDescent="0.55000000000000004">
      <c r="A159" s="4" t="s">
        <v>2</v>
      </c>
      <c r="B159" s="366" t="s">
        <v>101</v>
      </c>
      <c r="C159" s="364"/>
      <c r="D159" s="364"/>
      <c r="E159" s="365"/>
      <c r="F159" s="133" t="s">
        <v>2</v>
      </c>
      <c r="G159" s="248" t="s">
        <v>2</v>
      </c>
      <c r="H159" s="270"/>
      <c r="I159" s="182"/>
      <c r="J159" s="24" t="s">
        <v>2</v>
      </c>
      <c r="K159" s="25" t="s">
        <v>2</v>
      </c>
      <c r="L159" s="326"/>
    </row>
    <row r="160" spans="1:12" ht="23.25" customHeight="1" x14ac:dyDescent="0.55000000000000004">
      <c r="A160" s="6" t="s">
        <v>2</v>
      </c>
      <c r="B160" s="360" t="s">
        <v>102</v>
      </c>
      <c r="C160" s="361"/>
      <c r="D160" s="361"/>
      <c r="E160" s="362"/>
      <c r="F160" s="134" t="s">
        <v>2</v>
      </c>
      <c r="G160" s="249" t="s">
        <v>2</v>
      </c>
      <c r="H160" s="298"/>
      <c r="I160" s="183"/>
      <c r="J160" s="26" t="s">
        <v>2</v>
      </c>
      <c r="K160" s="27" t="s">
        <v>2</v>
      </c>
      <c r="L160" s="327"/>
    </row>
    <row r="161" spans="1:12" ht="23.25" customHeight="1" x14ac:dyDescent="0.55000000000000004">
      <c r="A161" s="12" t="s">
        <v>2</v>
      </c>
      <c r="B161" s="13" t="s">
        <v>2</v>
      </c>
      <c r="C161" s="371" t="s">
        <v>102</v>
      </c>
      <c r="D161" s="372"/>
      <c r="E161" s="373"/>
      <c r="F161" s="121">
        <v>0</v>
      </c>
      <c r="G161" s="205">
        <v>0</v>
      </c>
      <c r="H161" s="293">
        <v>0</v>
      </c>
      <c r="I161" s="172">
        <v>0</v>
      </c>
      <c r="J161" s="32">
        <v>0</v>
      </c>
      <c r="K161" s="22" t="s">
        <v>10</v>
      </c>
      <c r="L161" s="321">
        <v>0</v>
      </c>
    </row>
    <row r="162" spans="1:12" ht="23.25" customHeight="1" x14ac:dyDescent="0.55000000000000004">
      <c r="A162" s="367" t="s">
        <v>103</v>
      </c>
      <c r="B162" s="368"/>
      <c r="C162" s="368"/>
      <c r="D162" s="368"/>
      <c r="E162" s="369"/>
      <c r="F162" s="131">
        <v>0</v>
      </c>
      <c r="G162" s="206">
        <v>0</v>
      </c>
      <c r="H162" s="299">
        <f>H161</f>
        <v>0</v>
      </c>
      <c r="I162" s="184">
        <f>I161</f>
        <v>0</v>
      </c>
      <c r="J162" s="66">
        <v>0</v>
      </c>
      <c r="K162" s="67" t="s">
        <v>10</v>
      </c>
      <c r="L162" s="328">
        <f>L161</f>
        <v>0</v>
      </c>
    </row>
    <row r="163" spans="1:12" ht="23.25" customHeight="1" x14ac:dyDescent="0.55000000000000004">
      <c r="A163" s="367" t="s">
        <v>104</v>
      </c>
      <c r="B163" s="368"/>
      <c r="C163" s="368"/>
      <c r="D163" s="368"/>
      <c r="E163" s="369"/>
      <c r="F163" s="131">
        <v>0</v>
      </c>
      <c r="G163" s="206">
        <v>0</v>
      </c>
      <c r="H163" s="267">
        <f>H162</f>
        <v>0</v>
      </c>
      <c r="I163" s="170">
        <f>I162</f>
        <v>0</v>
      </c>
      <c r="J163" s="34">
        <v>0</v>
      </c>
      <c r="K163" s="43" t="s">
        <v>10</v>
      </c>
      <c r="L163" s="304">
        <f>L162</f>
        <v>0</v>
      </c>
    </row>
    <row r="164" spans="1:12" ht="23.25" customHeight="1" x14ac:dyDescent="0.55000000000000004">
      <c r="A164" s="367" t="s">
        <v>105</v>
      </c>
      <c r="B164" s="368"/>
      <c r="C164" s="368"/>
      <c r="D164" s="368"/>
      <c r="E164" s="369"/>
      <c r="F164" s="99">
        <f>SUM(F78,F125,F158,F163)</f>
        <v>11164000.550000001</v>
      </c>
      <c r="G164" s="213">
        <f>+G158+G125+G78</f>
        <v>7875322.8700000001</v>
      </c>
      <c r="H164" s="265">
        <f>SUM(H78,H125,H158)</f>
        <v>11369197.369999999</v>
      </c>
      <c r="I164" s="170">
        <f>SUM(I78,I125,I158)</f>
        <v>12793755</v>
      </c>
      <c r="J164" s="16" t="s">
        <v>2</v>
      </c>
      <c r="K164" s="17" t="s">
        <v>2</v>
      </c>
      <c r="L164" s="304">
        <f>SUM(L78,L125,L158)</f>
        <v>13536620</v>
      </c>
    </row>
    <row r="165" spans="1:12" ht="26.25" customHeight="1" x14ac:dyDescent="0.55000000000000004">
      <c r="A165" s="440" t="s">
        <v>106</v>
      </c>
      <c r="B165" s="408"/>
      <c r="C165" s="408"/>
      <c r="D165" s="408"/>
      <c r="E165" s="409"/>
      <c r="F165" s="135">
        <f>SUM(F66,F164)</f>
        <v>17074651.950000003</v>
      </c>
      <c r="G165" s="223">
        <f>+G164+G66</f>
        <v>14333231.02</v>
      </c>
      <c r="H165" s="300">
        <f>H66+H164</f>
        <v>17178199.84</v>
      </c>
      <c r="I165" s="185">
        <f>I66+I164</f>
        <v>20272195</v>
      </c>
      <c r="J165" s="68" t="s">
        <v>2</v>
      </c>
      <c r="K165" s="69" t="s">
        <v>2</v>
      </c>
      <c r="L165" s="329">
        <f>L66+L164</f>
        <v>21505280</v>
      </c>
    </row>
    <row r="166" spans="1:12" ht="25.5" customHeight="1" x14ac:dyDescent="0.55000000000000004">
      <c r="F166" s="136"/>
    </row>
    <row r="167" spans="1:12" ht="0" hidden="1" customHeight="1" x14ac:dyDescent="0.55000000000000004">
      <c r="F167" s="136"/>
    </row>
    <row r="168" spans="1:12" x14ac:dyDescent="0.55000000000000004">
      <c r="F168" s="136"/>
    </row>
    <row r="169" spans="1:12" x14ac:dyDescent="0.55000000000000004">
      <c r="F169" s="136"/>
    </row>
    <row r="170" spans="1:12" x14ac:dyDescent="0.55000000000000004">
      <c r="F170" s="136"/>
    </row>
    <row r="171" spans="1:12" x14ac:dyDescent="0.55000000000000004">
      <c r="F171" s="136"/>
    </row>
  </sheetData>
  <mergeCells count="160">
    <mergeCell ref="D32:E32"/>
    <mergeCell ref="C74:E74"/>
    <mergeCell ref="D102:E102"/>
    <mergeCell ref="A165:E165"/>
    <mergeCell ref="A162:E162"/>
    <mergeCell ref="A163:E163"/>
    <mergeCell ref="A164:E164"/>
    <mergeCell ref="B159:E159"/>
    <mergeCell ref="D156:E156"/>
    <mergeCell ref="A157:E157"/>
    <mergeCell ref="D154:E154"/>
    <mergeCell ref="C155:E155"/>
    <mergeCell ref="C152:E152"/>
    <mergeCell ref="D153:E153"/>
    <mergeCell ref="A150:E150"/>
    <mergeCell ref="B151:E151"/>
    <mergeCell ref="B160:E160"/>
    <mergeCell ref="C161:E161"/>
    <mergeCell ref="A158:E158"/>
    <mergeCell ref="C149:E149"/>
    <mergeCell ref="D148:E148"/>
    <mergeCell ref="C147:E147"/>
    <mergeCell ref="D144:E144"/>
    <mergeCell ref="C145:E145"/>
    <mergeCell ref="D146:E146"/>
    <mergeCell ref="D133:E133"/>
    <mergeCell ref="D131:E131"/>
    <mergeCell ref="C142:E142"/>
    <mergeCell ref="D143:E143"/>
    <mergeCell ref="C128:E128"/>
    <mergeCell ref="D129:E129"/>
    <mergeCell ref="D130:E130"/>
    <mergeCell ref="C138:E138"/>
    <mergeCell ref="D139:E139"/>
    <mergeCell ref="D132:E132"/>
    <mergeCell ref="D134:E134"/>
    <mergeCell ref="D135:E135"/>
    <mergeCell ref="D136:E136"/>
    <mergeCell ref="D137:E137"/>
    <mergeCell ref="B126:E126"/>
    <mergeCell ref="B127:E127"/>
    <mergeCell ref="C110:E110"/>
    <mergeCell ref="C111:E111"/>
    <mergeCell ref="C108:E108"/>
    <mergeCell ref="C109:E109"/>
    <mergeCell ref="C106:E106"/>
    <mergeCell ref="C107:E107"/>
    <mergeCell ref="A116:E116"/>
    <mergeCell ref="B119:E119"/>
    <mergeCell ref="C114:E114"/>
    <mergeCell ref="C115:E115"/>
    <mergeCell ref="C112:E112"/>
    <mergeCell ref="C113:E113"/>
    <mergeCell ref="A124:E124"/>
    <mergeCell ref="A125:E125"/>
    <mergeCell ref="C122:E122"/>
    <mergeCell ref="C123:E123"/>
    <mergeCell ref="C120:E120"/>
    <mergeCell ref="C121:E121"/>
    <mergeCell ref="D98:E98"/>
    <mergeCell ref="D97:E97"/>
    <mergeCell ref="D96:E96"/>
    <mergeCell ref="D95:E95"/>
    <mergeCell ref="D94:E94"/>
    <mergeCell ref="A104:E104"/>
    <mergeCell ref="B105:E105"/>
    <mergeCell ref="C103:E103"/>
    <mergeCell ref="D99:E99"/>
    <mergeCell ref="D100:E100"/>
    <mergeCell ref="D101:E101"/>
    <mergeCell ref="D87:E87"/>
    <mergeCell ref="C85:E85"/>
    <mergeCell ref="D86:E86"/>
    <mergeCell ref="A83:E83"/>
    <mergeCell ref="B84:E84"/>
    <mergeCell ref="D92:E92"/>
    <mergeCell ref="D93:E93"/>
    <mergeCell ref="D90:E90"/>
    <mergeCell ref="D89:E89"/>
    <mergeCell ref="D88:E88"/>
    <mergeCell ref="C76:E76"/>
    <mergeCell ref="A77:E77"/>
    <mergeCell ref="C73:E73"/>
    <mergeCell ref="C75:E75"/>
    <mergeCell ref="B71:E71"/>
    <mergeCell ref="B72:E72"/>
    <mergeCell ref="B80:E80"/>
    <mergeCell ref="C82:E82"/>
    <mergeCell ref="C81:E81"/>
    <mergeCell ref="A78:E78"/>
    <mergeCell ref="B79:E79"/>
    <mergeCell ref="A60:E60"/>
    <mergeCell ref="B61:E61"/>
    <mergeCell ref="D58:E58"/>
    <mergeCell ref="A59:E59"/>
    <mergeCell ref="D56:E56"/>
    <mergeCell ref="D57:E57"/>
    <mergeCell ref="A66:E66"/>
    <mergeCell ref="A70:E70"/>
    <mergeCell ref="A64:E64"/>
    <mergeCell ref="A65:E65"/>
    <mergeCell ref="B62:E62"/>
    <mergeCell ref="C63:E63"/>
    <mergeCell ref="B48:E48"/>
    <mergeCell ref="B49:E49"/>
    <mergeCell ref="A46:E46"/>
    <mergeCell ref="A47:E47"/>
    <mergeCell ref="C44:E44"/>
    <mergeCell ref="C45:E45"/>
    <mergeCell ref="D54:E54"/>
    <mergeCell ref="C55:E55"/>
    <mergeCell ref="D52:E52"/>
    <mergeCell ref="C53:E53"/>
    <mergeCell ref="C50:E50"/>
    <mergeCell ref="D51:E51"/>
    <mergeCell ref="B36:E36"/>
    <mergeCell ref="C37:E37"/>
    <mergeCell ref="C34:E34"/>
    <mergeCell ref="A35:E35"/>
    <mergeCell ref="D33:E33"/>
    <mergeCell ref="A42:E42"/>
    <mergeCell ref="B43:E43"/>
    <mergeCell ref="C40:E40"/>
    <mergeCell ref="C41:E41"/>
    <mergeCell ref="C38:E38"/>
    <mergeCell ref="C39:E39"/>
    <mergeCell ref="C21:E21"/>
    <mergeCell ref="C22:E22"/>
    <mergeCell ref="C12:E12"/>
    <mergeCell ref="D31:E31"/>
    <mergeCell ref="D30:E30"/>
    <mergeCell ref="D29:E29"/>
    <mergeCell ref="C28:E28"/>
    <mergeCell ref="B26:E26"/>
    <mergeCell ref="C27:E27"/>
    <mergeCell ref="C13:E13"/>
    <mergeCell ref="C14:E14"/>
    <mergeCell ref="C23:E23"/>
    <mergeCell ref="A24:E24"/>
    <mergeCell ref="A1:L1"/>
    <mergeCell ref="A3:L3"/>
    <mergeCell ref="A4:L4"/>
    <mergeCell ref="A7:E7"/>
    <mergeCell ref="J7:K7"/>
    <mergeCell ref="A8:E8"/>
    <mergeCell ref="A6:E6"/>
    <mergeCell ref="I6:L6"/>
    <mergeCell ref="A2:L2"/>
    <mergeCell ref="F6:F7"/>
    <mergeCell ref="G6:G7"/>
    <mergeCell ref="H6:H7"/>
    <mergeCell ref="B11:E11"/>
    <mergeCell ref="A9:E9"/>
    <mergeCell ref="B10:E10"/>
    <mergeCell ref="B19:E19"/>
    <mergeCell ref="B20:E20"/>
    <mergeCell ref="A17:E17"/>
    <mergeCell ref="A18:E18"/>
    <mergeCell ref="C15:E15"/>
    <mergeCell ref="C16:E16"/>
  </mergeCells>
  <pageMargins left="0.38062499999999999" right="0.39370078740157483" top="0.56999999999999995" bottom="0.4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แผนงานการศึกษา</vt:lpstr>
      <vt:lpstr>แผนงานการศึกษา!Print_Area</vt:lpstr>
      <vt:lpstr>แผนงานการศึกษา!Print_Titles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ACER28</cp:lastModifiedBy>
  <cp:lastPrinted>2020-08-09T03:53:33Z</cp:lastPrinted>
  <dcterms:created xsi:type="dcterms:W3CDTF">2018-09-11T02:30:30Z</dcterms:created>
  <dcterms:modified xsi:type="dcterms:W3CDTF">2020-08-09T03:53:40Z</dcterms:modified>
</cp:coreProperties>
</file>